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Q:\VSPROW55\CFD_UG_HKT\Inkoop-UNIT\80-INKOOPDOSSIERS-ICT\IUC20-016 STP (Straight Througf Processing)\04 - BESCHRIJVENDE DOCUMENTEN\Te publiceren Aanbestedingsstukken\"/>
    </mc:Choice>
  </mc:AlternateContent>
  <bookViews>
    <workbookView xWindow="0" yWindow="0" windowWidth="15360" windowHeight="6036" tabRatio="771"/>
  </bookViews>
  <sheets>
    <sheet name="Samenvatting" sheetId="4" r:id="rId1"/>
    <sheet name="1. Technische Implementatie" sheetId="30" r:id="rId2"/>
    <sheet name="0. Dimensionering" sheetId="26" r:id="rId3"/>
    <sheet name="2a. Gebruiksrecht Subscription" sheetId="17" r:id="rId4"/>
    <sheet name="2b. Gebruiksrecht Perpetual" sheetId="27" r:id="rId5"/>
    <sheet name="3a. Consultancy" sheetId="3" r:id="rId6"/>
    <sheet name="3b. Opleiding" sheetId="11" r:id="rId7"/>
    <sheet name="BPK-Grafiek" sheetId="31" r:id="rId8"/>
    <sheet name="DATA" sheetId="32" state="hidden" r:id="rId9"/>
  </sheets>
  <externalReferences>
    <externalReference r:id="rId10"/>
    <externalReference r:id="rId11"/>
  </externalReferences>
  <definedNames>
    <definedName name="A">'[1]HULP-velden'!$D$8</definedName>
    <definedName name="B">'[1]HULP-velden'!$D$9</definedName>
    <definedName name="Exponent">[1]Superformule!$K$19</definedName>
    <definedName name="LAQ" localSheetId="7">[2]Superformule!$K$22</definedName>
    <definedName name="LAQ" localSheetId="8">[2]Superformule!$K$22</definedName>
    <definedName name="LAQ">[1]Superformule!$K$22</definedName>
    <definedName name="Maximaal" localSheetId="7">'[2]HULP-velden'!$L$20</definedName>
    <definedName name="Maximaal" localSheetId="8">'[2]HULP-velden'!$L$20</definedName>
    <definedName name="Maximaal">'[1]HULP-velden'!$L$20</definedName>
    <definedName name="Percentage_Qeisen" localSheetId="7">'[2]HULP-velden'!$J$80</definedName>
    <definedName name="Percentage_Qeisen" localSheetId="8">'[2]HULP-velden'!$J$80</definedName>
    <definedName name="Percentage_Qeisen">'[1]HULP-velden'!$J$80</definedName>
    <definedName name="Pmax">[1]Superformule!$K$16</definedName>
    <definedName name="Pref">[1]Superformule!$K$15</definedName>
    <definedName name="PrimairEenheidY">'[1]HULP-velden'!$P$59</definedName>
    <definedName name="Qmax">[1]Superformule!$K$13</definedName>
    <definedName name="Qmin">[1]Superformule!$K$11</definedName>
    <definedName name="Qref">[1]Superformule!$K$14</definedName>
    <definedName name="Qref_wensen">'[1]HULP-velden'!$J$77</definedName>
    <definedName name="Qwensen">[1]Superformule!$K$12</definedName>
    <definedName name="SOLVERWAARDE">'[1]HULP-velden'!$D$10</definedName>
    <definedName name="Staffel_koop">'2b. Gebruiksrecht Perpetual'!#REF!</definedName>
    <definedName name="Staffel_subscription">#REF!</definedName>
    <definedName name="Xwaarden">[1]Vergelijken!#REF!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30" l="1"/>
  <c r="E16" i="30"/>
  <c r="B5" i="31" l="1"/>
  <c r="B3" i="31"/>
  <c r="F82" i="31"/>
  <c r="F22" i="31"/>
  <c r="G22" i="31" s="1"/>
  <c r="F19" i="31"/>
  <c r="G19" i="31" s="1"/>
  <c r="F18" i="31"/>
  <c r="F20" i="31" s="1"/>
  <c r="G20" i="31" s="1"/>
  <c r="G12" i="31"/>
  <c r="F11" i="31"/>
  <c r="G11" i="31" s="1"/>
  <c r="G13" i="31" l="1"/>
  <c r="F13" i="31"/>
  <c r="D7" i="32" s="1"/>
  <c r="G18" i="31"/>
  <c r="E15" i="31"/>
  <c r="F7" i="32" l="1"/>
  <c r="J17" i="11" l="1"/>
  <c r="G38" i="27" l="1"/>
  <c r="C38" i="27"/>
  <c r="I25" i="26" l="1"/>
  <c r="I17" i="11"/>
  <c r="C21" i="4"/>
  <c r="J12" i="11"/>
  <c r="C20" i="4"/>
  <c r="J16" i="3"/>
  <c r="D19" i="3" s="1"/>
  <c r="D20" i="4" s="1"/>
  <c r="I16" i="3"/>
  <c r="H16" i="3"/>
  <c r="G16" i="3"/>
  <c r="F16" i="3"/>
  <c r="E16" i="3"/>
  <c r="D16" i="3"/>
  <c r="J11" i="3"/>
  <c r="I36" i="17"/>
  <c r="H38" i="27"/>
  <c r="I38" i="27" s="1"/>
  <c r="F38" i="27"/>
  <c r="E38" i="27"/>
  <c r="D38" i="27"/>
  <c r="D16" i="4"/>
  <c r="C17" i="4"/>
  <c r="C16" i="4"/>
  <c r="C39" i="17"/>
  <c r="E12" i="30"/>
  <c r="E11" i="30"/>
  <c r="D21" i="30"/>
  <c r="E21" i="30" s="1"/>
  <c r="I14" i="26"/>
  <c r="I15" i="26"/>
  <c r="I24" i="26"/>
  <c r="C24" i="26"/>
  <c r="I18" i="26"/>
  <c r="C13" i="4"/>
  <c r="B6" i="30"/>
  <c r="B5" i="30"/>
  <c r="B3" i="30"/>
  <c r="B2" i="30"/>
  <c r="D17" i="30"/>
  <c r="E17" i="30" s="1"/>
  <c r="E24" i="30" l="1"/>
  <c r="F13" i="4" s="1"/>
  <c r="C41" i="27"/>
  <c r="C43" i="27" s="1"/>
  <c r="D17" i="4" s="1"/>
  <c r="H36" i="17"/>
  <c r="G36" i="17"/>
  <c r="F36" i="17"/>
  <c r="E36" i="17"/>
  <c r="D36" i="17"/>
  <c r="C36" i="17"/>
  <c r="I19" i="11" l="1"/>
  <c r="C19" i="4" l="1"/>
  <c r="H17" i="11" l="1"/>
  <c r="H19" i="11" s="1"/>
  <c r="G17" i="11"/>
  <c r="G19" i="11" s="1"/>
  <c r="F17" i="11"/>
  <c r="F19" i="11" s="1"/>
  <c r="E17" i="11"/>
  <c r="E19" i="11" s="1"/>
  <c r="D17" i="11"/>
  <c r="D19" i="11" s="1"/>
  <c r="J19" i="11" l="1"/>
  <c r="B7" i="27"/>
  <c r="B6" i="27"/>
  <c r="B4" i="27"/>
  <c r="D24" i="11" l="1"/>
  <c r="D21" i="4" s="1"/>
  <c r="F19" i="4" s="1"/>
  <c r="F15" i="4"/>
  <c r="F24" i="4" l="1"/>
  <c r="C7" i="32" s="1"/>
  <c r="E7" i="32" s="1"/>
  <c r="F14" i="31" s="1"/>
  <c r="B6" i="17"/>
  <c r="B6" i="11"/>
  <c r="B6" i="3"/>
  <c r="B5" i="17"/>
  <c r="B5" i="11"/>
  <c r="B5" i="3"/>
  <c r="B3" i="17"/>
  <c r="B3" i="11"/>
  <c r="B3" i="3"/>
  <c r="B2" i="17"/>
  <c r="B2" i="11"/>
  <c r="B2" i="3"/>
  <c r="B5" i="26"/>
  <c r="B3" i="26"/>
  <c r="B2" i="26"/>
  <c r="F8" i="31" l="1"/>
</calcChain>
</file>

<file path=xl/sharedStrings.xml><?xml version="1.0" encoding="utf-8"?>
<sst xmlns="http://schemas.openxmlformats.org/spreadsheetml/2006/main" count="347" uniqueCount="139">
  <si>
    <t>Europese aanbesteding</t>
  </si>
  <si>
    <t xml:space="preserve"> </t>
  </si>
  <si>
    <t>Korting</t>
  </si>
  <si>
    <t>Omschrijving / specificatie</t>
  </si>
  <si>
    <t>Samenvatting</t>
  </si>
  <si>
    <t>Dimensionering</t>
  </si>
  <si>
    <r>
      <t>Toelichting / onderbouwing</t>
    </r>
    <r>
      <rPr>
        <sz val="12"/>
        <color theme="1"/>
        <rFont val="Verdana"/>
        <family val="2"/>
      </rPr>
      <t xml:space="preserve"> </t>
    </r>
  </si>
  <si>
    <t>Vrije velden voor toelichting / onderbouwing / Licentie, Onderhoud &amp; Support en overige kosten.</t>
  </si>
  <si>
    <t>Versie</t>
  </si>
  <si>
    <t>Omschrijving</t>
  </si>
  <si>
    <t>Grondslag Gebruiksrecht</t>
  </si>
  <si>
    <t>Jaar 1</t>
  </si>
  <si>
    <t>Jaar 2</t>
  </si>
  <si>
    <t>Jaar 3</t>
  </si>
  <si>
    <t>Jaar 4</t>
  </si>
  <si>
    <t>Jaar 5</t>
  </si>
  <si>
    <t>(Prijzen exclusief BTW)</t>
  </si>
  <si>
    <t xml:space="preserve">Prijs </t>
  </si>
  <si>
    <t>Percentage</t>
  </si>
  <si>
    <t>Onderhoud &amp;</t>
  </si>
  <si>
    <t>aanschaf</t>
  </si>
  <si>
    <t>Support</t>
  </si>
  <si>
    <t>Artikelnr.</t>
  </si>
  <si>
    <t xml:space="preserve">Uurtarief   </t>
  </si>
  <si>
    <t>T.b.v. Vergelijkingswaarde</t>
  </si>
  <si>
    <t>Benodigde Programmatuur componenten</t>
  </si>
  <si>
    <t>Productnaam Programmatuur</t>
  </si>
  <si>
    <t>Technisch product specialisme</t>
  </si>
  <si>
    <t>Diensten</t>
  </si>
  <si>
    <t>Technisch product specialisme in # uren</t>
  </si>
  <si>
    <t>Oplossing (cumulatieve aantallen)</t>
  </si>
  <si>
    <r>
      <t xml:space="preserve">Tarief opleiding per medewerker </t>
    </r>
    <r>
      <rPr>
        <b/>
        <vertAlign val="superscript"/>
        <sz val="10"/>
        <color theme="1"/>
        <rFont val="Verdana"/>
        <family val="2"/>
      </rPr>
      <t>*1</t>
    </r>
  </si>
  <si>
    <t xml:space="preserve">Vergelijkingswaarde </t>
  </si>
  <si>
    <t>Prijs per jaar</t>
  </si>
  <si>
    <t>Referentie</t>
  </si>
  <si>
    <t>Qwensen</t>
  </si>
  <si>
    <t>IUC20-016</t>
  </si>
  <si>
    <t>Gebruiksrecht Oplossing</t>
  </si>
  <si>
    <t>Gebruiksrecht o.b.v. Subscription</t>
  </si>
  <si>
    <t>Gebruiksrecht o.b.v. Perpetual</t>
  </si>
  <si>
    <t>Additionele diensten</t>
  </si>
  <si>
    <t>Technische Implementatie</t>
  </si>
  <si>
    <t>Workflow engine voor hoog volume geautomatiseerde transactie verwerking</t>
  </si>
  <si>
    <t xml:space="preserve">Naam Inschrijver: </t>
  </si>
  <si>
    <t>Jaar 6 e.v.</t>
  </si>
  <si>
    <t># Ontwikkelaars</t>
  </si>
  <si>
    <t>Opleiding</t>
  </si>
  <si>
    <t>Totaal 20 jaar</t>
  </si>
  <si>
    <t>Dimensionering (indicatief)</t>
  </si>
  <si>
    <t># Uren consultancy</t>
  </si>
  <si>
    <t># Cores</t>
  </si>
  <si>
    <t>Onbekend</t>
  </si>
  <si>
    <t># Transacties</t>
  </si>
  <si>
    <t># Installaties</t>
  </si>
  <si>
    <t>2a</t>
  </si>
  <si>
    <t>2b</t>
  </si>
  <si>
    <t>3a</t>
  </si>
  <si>
    <t>3b</t>
  </si>
  <si>
    <t>Opleiding in # Gebruikers</t>
  </si>
  <si>
    <t>Prijs per Gebruiker</t>
  </si>
  <si>
    <t>Het opleiden van Gebruikers zodat zij in staat zijn optimaal gebruik te maken van de Oplossing.</t>
  </si>
  <si>
    <t>Ondersteuning bij de configuratie van verschillende deployment modellen, zowel technisch op de hardware als functioneel in Applicaties.</t>
  </si>
  <si>
    <t>Gebruiksrecht o.b.v. Subscription Enterprise licentie (abonnement)</t>
  </si>
  <si>
    <t>Enterprise licentie incl. Onderhoud en Support (abonnement)</t>
  </si>
  <si>
    <t>Enterprise licentie inclusief Onderhoud en Support</t>
  </si>
  <si>
    <t>Enterprise licentie incl. Onderhoud en Support</t>
  </si>
  <si>
    <t>Kosten Gebruiksrecht o.b.v. Perpetual Enterprise licentie (koop - eeuwigdurend Gebruiksrecht)</t>
  </si>
  <si>
    <t>Enterprise licentie</t>
  </si>
  <si>
    <t>Fictieve korting 10%</t>
  </si>
  <si>
    <t>Consultancy</t>
  </si>
  <si>
    <t>Productgerelateerde consultancy en expertise</t>
  </si>
  <si>
    <t xml:space="preserve">Enterprise licentie (koop) </t>
  </si>
  <si>
    <t>Opleidingen</t>
  </si>
  <si>
    <t>Additionele dienst</t>
  </si>
  <si>
    <t>&lt;Naam/omschrijving&gt;</t>
  </si>
  <si>
    <t>*2 Middels de Opleiding zijn Gebruikers in staat optimaal gebruik te maken van de Oplossing.</t>
  </si>
  <si>
    <t>Europese Aanbesteding</t>
  </si>
  <si>
    <t>BPK-Grafiek</t>
  </si>
  <si>
    <t>Vergelijkingswaarde</t>
  </si>
  <si>
    <t>Indicatie eigen score</t>
  </si>
  <si>
    <t>Score Kwaliteit</t>
  </si>
  <si>
    <t>Procenten</t>
  </si>
  <si>
    <t xml:space="preserve">Kwaliteit in eisen </t>
  </si>
  <si>
    <t>%</t>
  </si>
  <si>
    <r>
      <t xml:space="preserve">Eigen inschattting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</si>
  <si>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</si>
  <si>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</si>
  <si>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</si>
  <si>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</si>
  <si>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</si>
  <si>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</si>
  <si>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</si>
  <si>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</si>
  <si>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>Q_KnockOut</t>
  </si>
  <si>
    <t>Qbonus</t>
  </si>
  <si>
    <t>Uw Inschrijving</t>
  </si>
  <si>
    <t>Qeisen</t>
  </si>
  <si>
    <t>LAQ (norm)</t>
  </si>
  <si>
    <t>Bonus (extra)</t>
  </si>
  <si>
    <t>genormaliseerd</t>
  </si>
  <si>
    <t>LAQ</t>
  </si>
  <si>
    <t>P</t>
  </si>
  <si>
    <t>Qref</t>
  </si>
  <si>
    <t>Qmin</t>
  </si>
  <si>
    <t>Qmax</t>
  </si>
  <si>
    <t>Referentie (Qmax)</t>
  </si>
  <si>
    <t>Pref</t>
  </si>
  <si>
    <t>Exponent</t>
  </si>
  <si>
    <t>Hulpvelden t.b.v grafiek</t>
  </si>
  <si>
    <t>P berekend uit Q en EMVI=1,1</t>
  </si>
  <si>
    <t>EMVI</t>
  </si>
  <si>
    <t>Q berekend bij P=0 en EMVI=1,1</t>
  </si>
  <si>
    <t>P berekend uit Q en EMVI=0,6</t>
  </si>
  <si>
    <t>Q berekend bij P=0 en EMVI=0,6</t>
  </si>
  <si>
    <t>P berekend uit Q en EMVI=0,7</t>
  </si>
  <si>
    <t>Q berekend bij P=0 en EMVI=0,7</t>
  </si>
  <si>
    <t>P berekend uit Q en EMVI=0,8</t>
  </si>
  <si>
    <t>Q berekend bij P=0 en EMVI=0,8</t>
  </si>
  <si>
    <t>P berekend uit Q en EMVI=0,9</t>
  </si>
  <si>
    <t>Q berekend bij P=0 en EMVI=0,9</t>
  </si>
  <si>
    <t>P berekend uit Q en EMVI=1</t>
  </si>
  <si>
    <t>Q berekend bij P=0 en EMVI=1</t>
  </si>
  <si>
    <t>hulp=Q bij P=0</t>
  </si>
  <si>
    <t>EMVI-lijnen</t>
  </si>
  <si>
    <t>Ref (onder)</t>
  </si>
  <si>
    <t>Ref (boven)</t>
  </si>
  <si>
    <t>Ref</t>
  </si>
  <si>
    <t>Q</t>
  </si>
  <si>
    <t xml:space="preserve">P </t>
  </si>
  <si>
    <t>EVMI-punten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</si>
  <si>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</si>
  <si>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LET OP  !!!</t>
  </si>
  <si>
    <t>Uw inschrijving</t>
  </si>
  <si>
    <t>Hulpvelden</t>
  </si>
  <si>
    <t>Hulpdata Grafiek Superformule</t>
  </si>
  <si>
    <r>
      <t>Naam / Omschrijving</t>
    </r>
    <r>
      <rPr>
        <b/>
        <vertAlign val="superscript"/>
        <sz val="10"/>
        <color theme="1"/>
        <rFont val="Verdana"/>
        <family val="2"/>
      </rPr>
      <t>*2</t>
    </r>
  </si>
  <si>
    <t>*1 Inclusief Documentatie.</t>
  </si>
  <si>
    <t>Totaal per periode (inclusief korting)</t>
  </si>
  <si>
    <t>Totaal jaar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</si>
</sst>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_-"/>
    <numFmt numFmtId="165" formatCode="_-* #,##0.00_-;_-* #,##0.00\-;_-* &quot;-&quot;??_-;_-@_-"/>
    <numFmt numFmtId="166" formatCode="_-* #,##0_-;_-* #,##0\-;_-* &quot;-&quot;??_-;_-@_-"/>
    <numFmt numFmtId="167" formatCode="0_ ;\-0\ "/>
    <numFmt numFmtId="168" formatCode="_ * #,##0.000_ ;_ * \-#,##0.000_ ;_ * &quot;-&quot;??_ ;_ @_ "/>
    <numFmt numFmtId="169" formatCode="_(&quot;€&quot;* #,##0.00_);_(&quot;€&quot;* \(#,##0.00\);_(&quot;€&quot;* &quot;-&quot;??_);_(@_)"/>
    <numFmt numFmtId="170" formatCode="_(* #,##0.00_);_(* \(#,##0.00\);_(* &quot;-&quot;??_);_(@_)"/>
    <numFmt numFmtId="171" formatCode="0.000%"/>
    <numFmt numFmtId="172" formatCode="&quot;€&quot;#,##0.00_);\(&quot;€&quot;#,##0.00\)"/>
    <numFmt numFmtId="173" formatCode="0.0"/>
    <numFmt numFmtId="174" formatCode="0.000"/>
    <numFmt numFmtId="175" formatCode="_ &quot;€&quot;\ * #,##0_ ;_ &quot;€&quot;\ * \-#,##0_ ;_ &quot;€&quot;\ * &quot;-&quot;??_ ;_ @_ 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1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18"/>
      <color indexed="10"/>
      <name val="Verdana"/>
      <family val="2"/>
    </font>
    <font>
      <b/>
      <sz val="18"/>
      <color theme="1"/>
      <name val="Verdana"/>
      <family val="2"/>
    </font>
    <font>
      <b/>
      <sz val="14"/>
      <color theme="1"/>
      <name val="Verdana"/>
      <family val="2"/>
    </font>
    <font>
      <b/>
      <sz val="8"/>
      <color theme="1"/>
      <name val="Verdana"/>
      <family val="2"/>
    </font>
    <font>
      <b/>
      <sz val="16"/>
      <color theme="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indexed="9"/>
      <name val="Verdana"/>
      <family val="2"/>
    </font>
    <font>
      <b/>
      <vertAlign val="superscript"/>
      <sz val="10"/>
      <color theme="1"/>
      <name val="Verdana"/>
      <family val="2"/>
    </font>
    <font>
      <sz val="10"/>
      <color indexed="8"/>
      <name val="Verdana"/>
      <family val="2"/>
    </font>
    <font>
      <sz val="10"/>
      <color theme="1"/>
      <name val="Verdana"/>
      <family val="2"/>
    </font>
    <font>
      <sz val="8"/>
      <name val="Verdana"/>
      <family val="2"/>
    </font>
    <font>
      <b/>
      <sz val="18"/>
      <color rgb="FFFF0000"/>
      <name val="Verdana"/>
      <family val="2"/>
    </font>
    <font>
      <i/>
      <sz val="10"/>
      <name val="Verdana"/>
      <family val="2"/>
    </font>
    <font>
      <i/>
      <sz val="10"/>
      <color theme="1"/>
      <name val="Verdana"/>
      <family val="2"/>
    </font>
    <font>
      <b/>
      <sz val="12"/>
      <name val="Verdana"/>
      <family val="2"/>
    </font>
    <font>
      <sz val="11"/>
      <color theme="1"/>
      <name val="Verdana"/>
      <family val="2"/>
    </font>
    <font>
      <b/>
      <sz val="12"/>
      <color indexed="10"/>
      <name val="Verdana"/>
      <family val="2"/>
    </font>
    <font>
      <b/>
      <u/>
      <sz val="10"/>
      <color theme="1"/>
      <name val="Verdana"/>
      <family val="2"/>
    </font>
    <font>
      <sz val="12"/>
      <color theme="1"/>
      <name val="Verdana"/>
      <family val="2"/>
    </font>
    <font>
      <b/>
      <sz val="8"/>
      <color theme="0"/>
      <name val="Verdana"/>
      <family val="2"/>
    </font>
    <font>
      <sz val="8"/>
      <color theme="1"/>
      <name val="Verdana"/>
      <family val="2"/>
    </font>
    <font>
      <sz val="18"/>
      <color theme="1"/>
      <name val="Verdana"/>
      <family val="2"/>
    </font>
    <font>
      <sz val="18"/>
      <color indexed="8"/>
      <name val="Verdana"/>
      <family val="2"/>
    </font>
    <font>
      <sz val="8"/>
      <color indexed="8"/>
      <name val="Verdana"/>
      <family val="2"/>
    </font>
    <font>
      <i/>
      <u/>
      <sz val="10"/>
      <color theme="1"/>
      <name val="Verdana"/>
      <family val="2"/>
    </font>
    <font>
      <b/>
      <sz val="12"/>
      <color theme="0"/>
      <name val="Verdana"/>
      <family val="2"/>
    </font>
    <font>
      <sz val="12"/>
      <color indexed="8"/>
      <name val="Verdana"/>
      <family val="2"/>
    </font>
    <font>
      <b/>
      <sz val="11"/>
      <color theme="1"/>
      <name val="Verdana"/>
      <family val="2"/>
    </font>
    <font>
      <b/>
      <sz val="18"/>
      <color theme="0"/>
      <name val="Verdana"/>
      <family val="2"/>
    </font>
    <font>
      <sz val="11"/>
      <color theme="1"/>
      <name val="Arial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24"/>
      <color theme="0" tint="-0.1499679555650502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F16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88">
    <xf numFmtId="0" fontId="0" fillId="0" borderId="0" xfId="0"/>
    <xf numFmtId="0" fontId="3" fillId="0" borderId="0" xfId="3" applyFont="1" applyProtection="1">
      <protection hidden="1"/>
    </xf>
    <xf numFmtId="0" fontId="3" fillId="2" borderId="0" xfId="3" applyFont="1" applyFill="1" applyBorder="1" applyProtection="1">
      <protection hidden="1"/>
    </xf>
    <xf numFmtId="0" fontId="4" fillId="3" borderId="0" xfId="0" applyFont="1" applyFill="1" applyBorder="1" applyProtection="1">
      <protection hidden="1"/>
    </xf>
    <xf numFmtId="164" fontId="9" fillId="3" borderId="0" xfId="0" applyNumberFormat="1" applyFont="1" applyFill="1" applyBorder="1" applyProtection="1">
      <protection hidden="1"/>
    </xf>
    <xf numFmtId="164" fontId="9" fillId="3" borderId="0" xfId="0" applyNumberFormat="1" applyFont="1" applyFill="1" applyBorder="1" applyAlignment="1" applyProtection="1">
      <alignment horizontal="right"/>
      <protection hidden="1"/>
    </xf>
    <xf numFmtId="3" fontId="9" fillId="3" borderId="0" xfId="0" applyNumberFormat="1" applyFont="1" applyFill="1" applyBorder="1" applyAlignment="1" applyProtection="1">
      <alignment horizontal="right"/>
      <protection hidden="1"/>
    </xf>
    <xf numFmtId="1" fontId="9" fillId="3" borderId="0" xfId="0" applyNumberFormat="1" applyFont="1" applyFill="1" applyBorder="1" applyAlignment="1" applyProtection="1">
      <alignment horizontal="right"/>
      <protection hidden="1"/>
    </xf>
    <xf numFmtId="0" fontId="11" fillId="0" borderId="0" xfId="3" applyFont="1" applyProtection="1">
      <protection hidden="1"/>
    </xf>
    <xf numFmtId="0" fontId="12" fillId="0" borderId="1" xfId="3" applyFont="1" applyFill="1" applyBorder="1" applyProtection="1">
      <protection hidden="1"/>
    </xf>
    <xf numFmtId="164" fontId="11" fillId="0" borderId="1" xfId="3" applyNumberFormat="1" applyFont="1" applyFill="1" applyBorder="1" applyProtection="1">
      <protection hidden="1"/>
    </xf>
    <xf numFmtId="167" fontId="11" fillId="0" borderId="1" xfId="4" applyNumberFormat="1" applyFont="1" applyFill="1" applyBorder="1" applyProtection="1">
      <protection hidden="1"/>
    </xf>
    <xf numFmtId="0" fontId="12" fillId="0" borderId="0" xfId="3" applyFont="1" applyFill="1" applyBorder="1" applyProtection="1">
      <protection hidden="1"/>
    </xf>
    <xf numFmtId="164" fontId="11" fillId="0" borderId="0" xfId="3" applyNumberFormat="1" applyFont="1" applyFill="1" applyBorder="1" applyAlignment="1" applyProtection="1">
      <alignment horizontal="right"/>
      <protection hidden="1"/>
    </xf>
    <xf numFmtId="164" fontId="11" fillId="0" borderId="0" xfId="3" applyNumberFormat="1" applyFont="1" applyProtection="1">
      <protection hidden="1"/>
    </xf>
    <xf numFmtId="0" fontId="17" fillId="0" borderId="0" xfId="0" applyFont="1" applyAlignment="1" applyProtection="1">
      <protection hidden="1"/>
    </xf>
    <xf numFmtId="0" fontId="16" fillId="3" borderId="0" xfId="0" applyFont="1" applyFill="1" applyProtection="1">
      <protection hidden="1"/>
    </xf>
    <xf numFmtId="164" fontId="17" fillId="0" borderId="0" xfId="0" applyNumberFormat="1" applyFont="1" applyAlignment="1" applyProtection="1">
      <protection hidden="1"/>
    </xf>
    <xf numFmtId="44" fontId="17" fillId="0" borderId="0" xfId="2" applyFont="1" applyAlignment="1" applyProtection="1">
      <alignment horizontal="left"/>
      <protection hidden="1"/>
    </xf>
    <xf numFmtId="0" fontId="4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7" fillId="0" borderId="1" xfId="0" applyNumberFormat="1" applyFont="1" applyFill="1" applyBorder="1" applyProtection="1">
      <protection hidden="1"/>
    </xf>
    <xf numFmtId="1" fontId="17" fillId="0" borderId="1" xfId="0" applyNumberFormat="1" applyFont="1" applyFill="1" applyBorder="1" applyAlignment="1" applyProtection="1">
      <alignment horizontal="right"/>
      <protection hidden="1"/>
    </xf>
    <xf numFmtId="1" fontId="11" fillId="0" borderId="0" xfId="0" applyNumberFormat="1" applyFont="1" applyFill="1" applyBorder="1" applyProtection="1">
      <protection hidden="1"/>
    </xf>
    <xf numFmtId="1" fontId="17" fillId="0" borderId="0" xfId="0" applyNumberFormat="1" applyFont="1" applyFill="1" applyBorder="1" applyProtection="1">
      <protection hidden="1"/>
    </xf>
    <xf numFmtId="1" fontId="17" fillId="0" borderId="0" xfId="0" applyNumberFormat="1" applyFont="1" applyFill="1" applyBorder="1" applyAlignment="1" applyProtection="1">
      <alignment horizontal="right"/>
      <protection hidden="1"/>
    </xf>
    <xf numFmtId="164" fontId="8" fillId="3" borderId="5" xfId="0" applyNumberFormat="1" applyFont="1" applyFill="1" applyBorder="1" applyAlignment="1" applyProtection="1">
      <alignment vertical="center"/>
      <protection hidden="1"/>
    </xf>
    <xf numFmtId="1" fontId="19" fillId="0" borderId="0" xfId="0" applyNumberFormat="1" applyFont="1" applyFill="1" applyBorder="1" applyProtection="1">
      <protection hidden="1"/>
    </xf>
    <xf numFmtId="0" fontId="8" fillId="4" borderId="0" xfId="0" applyFont="1" applyFill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center" vertical="top" wrapText="1"/>
      <protection hidden="1"/>
    </xf>
    <xf numFmtId="0" fontId="20" fillId="4" borderId="0" xfId="0" applyFont="1" applyFill="1" applyBorder="1" applyAlignment="1" applyProtection="1">
      <alignment horizontal="center" vertical="top" wrapText="1"/>
      <protection hidden="1"/>
    </xf>
    <xf numFmtId="44" fontId="11" fillId="0" borderId="0" xfId="2" applyFont="1" applyBorder="1" applyAlignment="1" applyProtection="1">
      <alignment vertical="center"/>
      <protection hidden="1"/>
    </xf>
    <xf numFmtId="0" fontId="8" fillId="3" borderId="6" xfId="0" applyFont="1" applyFill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7" fillId="6" borderId="8" xfId="0" applyFont="1" applyFill="1" applyBorder="1" applyAlignment="1" applyProtection="1">
      <protection hidden="1"/>
    </xf>
    <xf numFmtId="0" fontId="22" fillId="0" borderId="0" xfId="0" applyFont="1" applyProtection="1">
      <protection hidden="1"/>
    </xf>
    <xf numFmtId="0" fontId="11" fillId="0" borderId="0" xfId="0" applyFont="1" applyProtection="1">
      <protection hidden="1"/>
    </xf>
    <xf numFmtId="164" fontId="22" fillId="0" borderId="0" xfId="0" applyNumberFormat="1" applyFont="1" applyProtection="1">
      <protection hidden="1"/>
    </xf>
    <xf numFmtId="164" fontId="22" fillId="0" borderId="0" xfId="0" applyNumberFormat="1" applyFont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5" fillId="3" borderId="10" xfId="0" applyFont="1" applyFill="1" applyBorder="1" applyAlignment="1" applyProtection="1">
      <alignment horizontal="left" vertical="center"/>
      <protection hidden="1"/>
    </xf>
    <xf numFmtId="164" fontId="16" fillId="3" borderId="4" xfId="0" applyNumberFormat="1" applyFont="1" applyFill="1" applyBorder="1" applyAlignment="1" applyProtection="1">
      <alignment horizontal="right"/>
      <protection hidden="1"/>
    </xf>
    <xf numFmtId="164" fontId="16" fillId="3" borderId="11" xfId="0" applyNumberFormat="1" applyFont="1" applyFill="1" applyBorder="1" applyAlignment="1" applyProtection="1">
      <alignment horizontal="right"/>
      <protection hidden="1"/>
    </xf>
    <xf numFmtId="1" fontId="4" fillId="3" borderId="0" xfId="0" applyNumberFormat="1" applyFont="1" applyFill="1" applyBorder="1" applyAlignment="1" applyProtection="1">
      <alignment horizontal="right"/>
      <protection hidden="1"/>
    </xf>
    <xf numFmtId="0" fontId="4" fillId="3" borderId="12" xfId="0" applyFont="1" applyFill="1" applyBorder="1" applyProtection="1">
      <protection hidden="1"/>
    </xf>
    <xf numFmtId="0" fontId="4" fillId="3" borderId="14" xfId="0" applyFont="1" applyFill="1" applyBorder="1" applyAlignment="1" applyProtection="1">
      <alignment horizontal="right"/>
      <protection hidden="1"/>
    </xf>
    <xf numFmtId="166" fontId="16" fillId="4" borderId="2" xfId="1" applyNumberFormat="1" applyFont="1" applyFill="1" applyBorder="1" applyProtection="1">
      <protection hidden="1"/>
    </xf>
    <xf numFmtId="0" fontId="4" fillId="0" borderId="0" xfId="0" applyFont="1" applyProtection="1">
      <protection hidden="1"/>
    </xf>
    <xf numFmtId="1" fontId="11" fillId="0" borderId="12" xfId="0" applyNumberFormat="1" applyFont="1" applyFill="1" applyBorder="1" applyProtection="1">
      <protection hidden="1"/>
    </xf>
    <xf numFmtId="0" fontId="5" fillId="3" borderId="10" xfId="0" applyFont="1" applyFill="1" applyBorder="1" applyProtection="1">
      <protection hidden="1"/>
    </xf>
    <xf numFmtId="17" fontId="16" fillId="3" borderId="4" xfId="0" quotePrefix="1" applyNumberFormat="1" applyFont="1" applyFill="1" applyBorder="1" applyAlignment="1" applyProtection="1">
      <alignment horizontal="left"/>
      <protection hidden="1"/>
    </xf>
    <xf numFmtId="0" fontId="4" fillId="3" borderId="4" xfId="0" applyNumberFormat="1" applyFont="1" applyFill="1" applyBorder="1" applyAlignment="1" applyProtection="1">
      <alignment horizontal="right"/>
      <protection hidden="1"/>
    </xf>
    <xf numFmtId="0" fontId="16" fillId="3" borderId="17" xfId="0" applyFont="1" applyFill="1" applyBorder="1" applyAlignment="1" applyProtection="1">
      <alignment horizontal="left"/>
      <protection hidden="1"/>
    </xf>
    <xf numFmtId="0" fontId="4" fillId="3" borderId="14" xfId="0" applyFont="1" applyFill="1" applyBorder="1" applyProtection="1">
      <protection hidden="1"/>
    </xf>
    <xf numFmtId="164" fontId="16" fillId="3" borderId="14" xfId="0" applyNumberFormat="1" applyFont="1" applyFill="1" applyBorder="1" applyProtection="1">
      <protection hidden="1"/>
    </xf>
    <xf numFmtId="164" fontId="16" fillId="3" borderId="14" xfId="0" applyNumberFormat="1" applyFont="1" applyFill="1" applyBorder="1" applyAlignment="1" applyProtection="1">
      <alignment horizontal="right"/>
      <protection hidden="1"/>
    </xf>
    <xf numFmtId="0" fontId="16" fillId="0" borderId="0" xfId="0" applyFont="1" applyProtection="1">
      <protection hidden="1"/>
    </xf>
    <xf numFmtId="164" fontId="5" fillId="3" borderId="10" xfId="0" applyNumberFormat="1" applyFont="1" applyFill="1" applyBorder="1" applyAlignment="1" applyProtection="1">
      <alignment vertical="center"/>
      <protection hidden="1"/>
    </xf>
    <xf numFmtId="164" fontId="26" fillId="3" borderId="4" xfId="0" applyNumberFormat="1" applyFont="1" applyFill="1" applyBorder="1" applyProtection="1">
      <protection hidden="1"/>
    </xf>
    <xf numFmtId="0" fontId="4" fillId="3" borderId="17" xfId="0" applyFont="1" applyFill="1" applyBorder="1" applyProtection="1">
      <protection hidden="1"/>
    </xf>
    <xf numFmtId="0" fontId="15" fillId="5" borderId="18" xfId="0" applyFont="1" applyFill="1" applyBorder="1" applyAlignment="1" applyProtection="1">
      <alignment horizontal="left"/>
      <protection locked="0"/>
    </xf>
    <xf numFmtId="164" fontId="23" fillId="0" borderId="0" xfId="0" applyNumberFormat="1" applyFont="1" applyProtection="1">
      <protection hidden="1"/>
    </xf>
    <xf numFmtId="0" fontId="30" fillId="0" borderId="0" xfId="0" applyFont="1" applyProtection="1">
      <protection hidden="1"/>
    </xf>
    <xf numFmtId="164" fontId="4" fillId="3" borderId="14" xfId="0" applyNumberFormat="1" applyFont="1" applyFill="1" applyBorder="1" applyAlignment="1" applyProtection="1">
      <alignment horizontal="right" wrapText="1"/>
      <protection hidden="1"/>
    </xf>
    <xf numFmtId="164" fontId="17" fillId="0" borderId="0" xfId="0" applyNumberFormat="1" applyFont="1" applyFill="1" applyBorder="1" applyProtection="1">
      <protection hidden="1"/>
    </xf>
    <xf numFmtId="0" fontId="5" fillId="3" borderId="10" xfId="0" applyFont="1" applyFill="1" applyBorder="1" applyAlignment="1" applyProtection="1">
      <alignment horizontal="left"/>
      <protection hidden="1"/>
    </xf>
    <xf numFmtId="0" fontId="4" fillId="3" borderId="4" xfId="0" applyFont="1" applyFill="1" applyBorder="1" applyAlignment="1" applyProtection="1">
      <alignment horizontal="right"/>
      <protection hidden="1"/>
    </xf>
    <xf numFmtId="0" fontId="4" fillId="3" borderId="12" xfId="0" applyFont="1" applyFill="1" applyBorder="1" applyAlignment="1" applyProtection="1">
      <alignment horizontal="center"/>
      <protection hidden="1"/>
    </xf>
    <xf numFmtId="0" fontId="4" fillId="3" borderId="0" xfId="0" applyFont="1" applyFill="1" applyBorder="1" applyAlignment="1" applyProtection="1">
      <alignment horizontal="right"/>
      <protection hidden="1"/>
    </xf>
    <xf numFmtId="44" fontId="16" fillId="5" borderId="2" xfId="2" applyFont="1" applyFill="1" applyBorder="1" applyAlignment="1" applyProtection="1">
      <protection locked="0"/>
    </xf>
    <xf numFmtId="167" fontId="15" fillId="5" borderId="18" xfId="1" applyNumberFormat="1" applyFont="1" applyFill="1" applyBorder="1" applyAlignment="1" applyProtection="1">
      <alignment horizontal="left"/>
      <protection locked="0"/>
    </xf>
    <xf numFmtId="1" fontId="4" fillId="3" borderId="0" xfId="0" applyNumberFormat="1" applyFont="1" applyFill="1" applyBorder="1" applyAlignment="1" applyProtection="1">
      <alignment horizontal="left"/>
      <protection hidden="1"/>
    </xf>
    <xf numFmtId="164" fontId="8" fillId="3" borderId="10" xfId="0" applyNumberFormat="1" applyFont="1" applyFill="1" applyBorder="1" applyProtection="1">
      <protection hidden="1"/>
    </xf>
    <xf numFmtId="164" fontId="4" fillId="3" borderId="4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164" fontId="17" fillId="0" borderId="0" xfId="0" applyNumberFormat="1" applyFont="1" applyFill="1" applyBorder="1" applyAlignment="1" applyProtection="1">
      <alignment horizontal="right"/>
      <protection hidden="1"/>
    </xf>
    <xf numFmtId="0" fontId="15" fillId="5" borderId="2" xfId="0" applyFont="1" applyFill="1" applyBorder="1" applyAlignment="1" applyProtection="1">
      <alignment horizontal="left"/>
      <protection locked="0"/>
    </xf>
    <xf numFmtId="164" fontId="4" fillId="3" borderId="17" xfId="0" applyNumberFormat="1" applyFont="1" applyFill="1" applyBorder="1" applyAlignment="1" applyProtection="1">
      <alignment horizontal="center"/>
      <protection hidden="1"/>
    </xf>
    <xf numFmtId="167" fontId="16" fillId="5" borderId="12" xfId="1" applyNumberFormat="1" applyFont="1" applyFill="1" applyBorder="1" applyAlignment="1" applyProtection="1">
      <alignment vertical="top"/>
      <protection hidden="1"/>
    </xf>
    <xf numFmtId="167" fontId="16" fillId="5" borderId="0" xfId="1" applyNumberFormat="1" applyFont="1" applyFill="1" applyBorder="1" applyAlignment="1" applyProtection="1">
      <alignment vertical="top"/>
      <protection hidden="1"/>
    </xf>
    <xf numFmtId="167" fontId="16" fillId="5" borderId="17" xfId="1" applyNumberFormat="1" applyFont="1" applyFill="1" applyBorder="1" applyAlignment="1" applyProtection="1">
      <alignment vertical="top"/>
      <protection hidden="1"/>
    </xf>
    <xf numFmtId="167" fontId="16" fillId="5" borderId="14" xfId="1" applyNumberFormat="1" applyFont="1" applyFill="1" applyBorder="1" applyAlignment="1" applyProtection="1">
      <alignment vertical="top"/>
      <protection hidden="1"/>
    </xf>
    <xf numFmtId="164" fontId="4" fillId="3" borderId="14" xfId="0" applyNumberFormat="1" applyFont="1" applyFill="1" applyBorder="1" applyAlignment="1" applyProtection="1">
      <alignment horizontal="right"/>
      <protection hidden="1"/>
    </xf>
    <xf numFmtId="1" fontId="17" fillId="0" borderId="0" xfId="0" applyNumberFormat="1" applyFont="1" applyAlignment="1" applyProtection="1">
      <alignment horizontal="center"/>
      <protection hidden="1"/>
    </xf>
    <xf numFmtId="1" fontId="17" fillId="3" borderId="0" xfId="0" applyNumberFormat="1" applyFont="1" applyFill="1" applyAlignment="1" applyProtection="1">
      <alignment horizontal="center"/>
      <protection hidden="1"/>
    </xf>
    <xf numFmtId="1" fontId="11" fillId="0" borderId="1" xfId="0" applyNumberFormat="1" applyFont="1" applyFill="1" applyBorder="1" applyAlignment="1" applyProtection="1">
      <alignment horizontal="center"/>
      <protection hidden="1"/>
    </xf>
    <xf numFmtId="1" fontId="11" fillId="0" borderId="0" xfId="0" applyNumberFormat="1" applyFont="1" applyFill="1" applyBorder="1" applyAlignment="1" applyProtection="1">
      <alignment horizontal="center"/>
      <protection hidden="1"/>
    </xf>
    <xf numFmtId="1" fontId="8" fillId="3" borderId="5" xfId="0" applyNumberFormat="1" applyFont="1" applyFill="1" applyBorder="1" applyAlignment="1" applyProtection="1">
      <alignment horizontal="center" vertical="center"/>
      <protection hidden="1"/>
    </xf>
    <xf numFmtId="0" fontId="4" fillId="3" borderId="15" xfId="0" applyFont="1" applyFill="1" applyBorder="1" applyAlignment="1" applyProtection="1">
      <alignment horizontal="right"/>
      <protection hidden="1"/>
    </xf>
    <xf numFmtId="168" fontId="4" fillId="0" borderId="0" xfId="0" applyNumberFormat="1" applyFont="1" applyProtection="1">
      <protection hidden="1"/>
    </xf>
    <xf numFmtId="0" fontId="17" fillId="3" borderId="0" xfId="0" applyFont="1" applyFill="1" applyAlignment="1" applyProtection="1"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1" fontId="19" fillId="0" borderId="0" xfId="0" applyNumberFormat="1" applyFont="1" applyBorder="1" applyAlignment="1" applyProtection="1">
      <alignment horizontal="center"/>
      <protection hidden="1"/>
    </xf>
    <xf numFmtId="0" fontId="5" fillId="3" borderId="4" xfId="0" applyFont="1" applyFill="1" applyBorder="1" applyAlignment="1" applyProtection="1">
      <alignment horizontal="left" vertical="center"/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0" fontId="16" fillId="3" borderId="6" xfId="0" applyFont="1" applyFill="1" applyBorder="1" applyAlignment="1" applyProtection="1">
      <alignment horizontal="right" vertical="center"/>
      <protection hidden="1"/>
    </xf>
    <xf numFmtId="0" fontId="8" fillId="6" borderId="7" xfId="0" applyFont="1" applyFill="1" applyBorder="1" applyProtection="1">
      <protection hidden="1"/>
    </xf>
    <xf numFmtId="0" fontId="17" fillId="0" borderId="0" xfId="3" applyFont="1" applyFill="1" applyBorder="1" applyProtection="1">
      <protection hidden="1"/>
    </xf>
    <xf numFmtId="9" fontId="17" fillId="0" borderId="1" xfId="6" applyFont="1" applyFill="1" applyBorder="1" applyProtection="1">
      <protection hidden="1"/>
    </xf>
    <xf numFmtId="0" fontId="20" fillId="3" borderId="0" xfId="0" applyFont="1" applyFill="1" applyBorder="1" applyAlignment="1" applyProtection="1">
      <alignment vertical="center"/>
      <protection hidden="1"/>
    </xf>
    <xf numFmtId="0" fontId="15" fillId="3" borderId="0" xfId="0" applyFont="1" applyFill="1" applyBorder="1" applyAlignment="1" applyProtection="1">
      <alignment horizontal="left" vertical="center"/>
      <protection hidden="1"/>
    </xf>
    <xf numFmtId="166" fontId="16" fillId="4" borderId="6" xfId="1" applyNumberFormat="1" applyFont="1" applyFill="1" applyBorder="1" applyProtection="1">
      <protection hidden="1"/>
    </xf>
    <xf numFmtId="0" fontId="4" fillId="3" borderId="0" xfId="0" applyNumberFormat="1" applyFont="1" applyFill="1" applyBorder="1" applyAlignment="1" applyProtection="1">
      <alignment horizontal="right"/>
      <protection hidden="1"/>
    </xf>
    <xf numFmtId="164" fontId="4" fillId="3" borderId="4" xfId="0" applyNumberFormat="1" applyFont="1" applyFill="1" applyBorder="1" applyAlignment="1" applyProtection="1">
      <alignment horizontal="right"/>
      <protection hidden="1"/>
    </xf>
    <xf numFmtId="164" fontId="4" fillId="3" borderId="0" xfId="0" applyNumberFormat="1" applyFont="1" applyFill="1" applyBorder="1" applyAlignment="1" applyProtection="1">
      <alignment horizontal="right"/>
      <protection hidden="1"/>
    </xf>
    <xf numFmtId="0" fontId="16" fillId="0" borderId="0" xfId="0" applyFont="1" applyFill="1" applyBorder="1" applyAlignment="1" applyProtection="1">
      <alignment horizontal="right"/>
      <protection hidden="1"/>
    </xf>
    <xf numFmtId="0" fontId="11" fillId="0" borderId="0" xfId="0" applyFont="1" applyFill="1" applyBorder="1" applyAlignment="1" applyProtection="1">
      <alignment horizontal="right"/>
      <protection hidden="1"/>
    </xf>
    <xf numFmtId="1" fontId="20" fillId="3" borderId="0" xfId="0" applyNumberFormat="1" applyFont="1" applyFill="1" applyAlignment="1" applyProtection="1">
      <protection hidden="1"/>
    </xf>
    <xf numFmtId="164" fontId="34" fillId="0" borderId="0" xfId="0" applyNumberFormat="1" applyFont="1" applyProtection="1">
      <protection hidden="1"/>
    </xf>
    <xf numFmtId="0" fontId="24" fillId="3" borderId="12" xfId="0" applyFont="1" applyFill="1" applyBorder="1" applyAlignment="1" applyProtection="1">
      <alignment horizontal="right"/>
      <protection hidden="1"/>
    </xf>
    <xf numFmtId="0" fontId="11" fillId="0" borderId="2" xfId="3" quotePrefix="1" applyFont="1" applyFill="1" applyBorder="1" applyAlignment="1" applyProtection="1">
      <alignment horizontal="left" vertical="center" wrapText="1"/>
      <protection hidden="1"/>
    </xf>
    <xf numFmtId="164" fontId="4" fillId="3" borderId="17" xfId="0" applyNumberFormat="1" applyFont="1" applyFill="1" applyBorder="1" applyProtection="1">
      <protection hidden="1"/>
    </xf>
    <xf numFmtId="0" fontId="11" fillId="0" borderId="0" xfId="3" applyFont="1" applyAlignment="1" applyProtection="1">
      <alignment vertical="center"/>
      <protection hidden="1"/>
    </xf>
    <xf numFmtId="0" fontId="4" fillId="3" borderId="0" xfId="0" applyFont="1" applyFill="1" applyBorder="1" applyAlignment="1" applyProtection="1">
      <alignment vertical="center"/>
      <protection hidden="1"/>
    </xf>
    <xf numFmtId="0" fontId="24" fillId="3" borderId="12" xfId="0" applyFont="1" applyFill="1" applyBorder="1" applyAlignment="1" applyProtection="1">
      <alignment horizontal="right" vertical="center"/>
      <protection hidden="1"/>
    </xf>
    <xf numFmtId="0" fontId="24" fillId="3" borderId="0" xfId="0" applyFont="1" applyFill="1" applyBorder="1" applyAlignment="1" applyProtection="1">
      <alignment horizontal="right" vertical="center"/>
      <protection hidden="1"/>
    </xf>
    <xf numFmtId="0" fontId="4" fillId="3" borderId="16" xfId="0" applyFont="1" applyFill="1" applyBorder="1" applyAlignment="1" applyProtection="1">
      <alignment horizontal="right" vertical="center"/>
      <protection hidden="1"/>
    </xf>
    <xf numFmtId="0" fontId="12" fillId="0" borderId="1" xfId="3" applyFont="1" applyFill="1" applyBorder="1" applyAlignment="1" applyProtection="1">
      <alignment vertical="center"/>
      <protection hidden="1"/>
    </xf>
    <xf numFmtId="164" fontId="11" fillId="0" borderId="1" xfId="3" applyNumberFormat="1" applyFont="1" applyFill="1" applyBorder="1" applyAlignment="1" applyProtection="1">
      <alignment vertical="center"/>
      <protection hidden="1"/>
    </xf>
    <xf numFmtId="167" fontId="11" fillId="0" borderId="1" xfId="4" applyNumberFormat="1" applyFont="1" applyFill="1" applyBorder="1" applyAlignment="1" applyProtection="1">
      <alignment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12" fillId="0" borderId="0" xfId="3" applyFont="1" applyFill="1" applyBorder="1" applyAlignment="1" applyProtection="1">
      <alignment vertical="center"/>
      <protection hidden="1"/>
    </xf>
    <xf numFmtId="164" fontId="11" fillId="0" borderId="0" xfId="3" applyNumberFormat="1" applyFont="1" applyFill="1" applyBorder="1" applyAlignment="1" applyProtection="1">
      <alignment horizontal="right" vertical="center"/>
      <protection hidden="1"/>
    </xf>
    <xf numFmtId="164" fontId="8" fillId="3" borderId="10" xfId="0" applyNumberFormat="1" applyFont="1" applyFill="1" applyBorder="1" applyAlignment="1" applyProtection="1">
      <alignment vertical="center"/>
      <protection hidden="1"/>
    </xf>
    <xf numFmtId="164" fontId="8" fillId="3" borderId="4" xfId="0" applyNumberFormat="1" applyFont="1" applyFill="1" applyBorder="1" applyAlignment="1" applyProtection="1">
      <alignment vertical="center"/>
      <protection hidden="1"/>
    </xf>
    <xf numFmtId="164" fontId="4" fillId="3" borderId="4" xfId="0" applyNumberFormat="1" applyFont="1" applyFill="1" applyBorder="1" applyAlignment="1" applyProtection="1">
      <alignment vertical="center"/>
      <protection hidden="1"/>
    </xf>
    <xf numFmtId="164" fontId="4" fillId="3" borderId="17" xfId="0" applyNumberFormat="1" applyFont="1" applyFill="1" applyBorder="1" applyAlignment="1" applyProtection="1">
      <alignment vertical="center" wrapText="1"/>
      <protection hidden="1"/>
    </xf>
    <xf numFmtId="164" fontId="4" fillId="3" borderId="14" xfId="0" applyNumberFormat="1" applyFont="1" applyFill="1" applyBorder="1" applyAlignment="1" applyProtection="1">
      <alignment horizontal="right" vertical="center" wrapText="1"/>
      <protection hidden="1"/>
    </xf>
    <xf numFmtId="9" fontId="11" fillId="5" borderId="2" xfId="5" applyFont="1" applyFill="1" applyBorder="1" applyAlignment="1" applyProtection="1">
      <alignment vertical="center"/>
      <protection locked="0"/>
    </xf>
    <xf numFmtId="0" fontId="3" fillId="3" borderId="0" xfId="3" applyFont="1" applyFill="1" applyProtection="1">
      <protection hidden="1"/>
    </xf>
    <xf numFmtId="0" fontId="3" fillId="3" borderId="0" xfId="3" applyFont="1" applyFill="1" applyBorder="1" applyProtection="1">
      <protection hidden="1"/>
    </xf>
    <xf numFmtId="171" fontId="11" fillId="0" borderId="0" xfId="6" applyNumberFormat="1" applyFont="1" applyFill="1" applyBorder="1" applyAlignment="1" applyProtection="1">
      <alignment horizontal="right" vertical="center"/>
      <protection hidden="1"/>
    </xf>
    <xf numFmtId="1" fontId="4" fillId="3" borderId="4" xfId="0" applyNumberFormat="1" applyFont="1" applyFill="1" applyBorder="1" applyAlignment="1" applyProtection="1">
      <alignment horizontal="right"/>
      <protection hidden="1"/>
    </xf>
    <xf numFmtId="1" fontId="4" fillId="3" borderId="4" xfId="0" applyNumberFormat="1" applyFont="1" applyFill="1" applyBorder="1" applyAlignment="1" applyProtection="1">
      <alignment horizontal="left"/>
      <protection hidden="1"/>
    </xf>
    <xf numFmtId="1" fontId="4" fillId="3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Alignment="1" applyProtection="1">
      <alignment vertical="center"/>
      <protection hidden="1"/>
    </xf>
    <xf numFmtId="164" fontId="26" fillId="3" borderId="4" xfId="0" applyNumberFormat="1" applyFont="1" applyFill="1" applyBorder="1" applyAlignment="1" applyProtection="1">
      <alignment vertical="center"/>
      <protection hidden="1"/>
    </xf>
    <xf numFmtId="164" fontId="26" fillId="3" borderId="4" xfId="0" applyNumberFormat="1" applyFont="1" applyFill="1" applyBorder="1" applyAlignment="1" applyProtection="1">
      <alignment horizontal="right" vertical="center"/>
      <protection hidden="1"/>
    </xf>
    <xf numFmtId="164" fontId="23" fillId="0" borderId="0" xfId="0" applyNumberFormat="1" applyFont="1" applyAlignment="1" applyProtection="1">
      <alignment vertical="center"/>
      <protection hidden="1"/>
    </xf>
    <xf numFmtId="0" fontId="4" fillId="3" borderId="17" xfId="0" applyFont="1" applyFill="1" applyBorder="1" applyAlignment="1" applyProtection="1">
      <alignment vertical="center"/>
      <protection hidden="1"/>
    </xf>
    <xf numFmtId="164" fontId="4" fillId="3" borderId="14" xfId="0" applyNumberFormat="1" applyFont="1" applyFill="1" applyBorder="1" applyAlignment="1" applyProtection="1">
      <alignment horizontal="left" vertical="center"/>
      <protection hidden="1"/>
    </xf>
    <xf numFmtId="164" fontId="4" fillId="3" borderId="14" xfId="0" applyNumberFormat="1" applyFont="1" applyFill="1" applyBorder="1" applyAlignment="1" applyProtection="1">
      <alignment vertical="center"/>
      <protection hidden="1"/>
    </xf>
    <xf numFmtId="0" fontId="15" fillId="5" borderId="18" xfId="0" applyFont="1" applyFill="1" applyBorder="1" applyAlignment="1" applyProtection="1">
      <alignment horizontal="left" vertical="center"/>
      <protection locked="0"/>
    </xf>
    <xf numFmtId="167" fontId="15" fillId="5" borderId="18" xfId="1" applyNumberFormat="1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Border="1" applyAlignment="1" applyProtection="1">
      <alignment horizontal="right" vertical="center"/>
      <protection hidden="1"/>
    </xf>
    <xf numFmtId="0" fontId="4" fillId="3" borderId="12" xfId="0" applyFont="1" applyFill="1" applyBorder="1" applyAlignment="1" applyProtection="1">
      <alignment horizontal="right" vertical="center"/>
      <protection hidden="1"/>
    </xf>
    <xf numFmtId="1" fontId="7" fillId="3" borderId="0" xfId="0" applyNumberFormat="1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 applyProtection="1">
      <alignment vertical="center"/>
      <protection hidden="1"/>
    </xf>
    <xf numFmtId="0" fontId="17" fillId="0" borderId="0" xfId="0" applyFont="1" applyAlignment="1" applyProtection="1">
      <alignment vertical="center"/>
      <protection hidden="1"/>
    </xf>
    <xf numFmtId="1" fontId="8" fillId="3" borderId="0" xfId="0" applyNumberFormat="1" applyFont="1" applyFill="1" applyBorder="1" applyAlignment="1" applyProtection="1">
      <alignment horizontal="left" vertical="center"/>
      <protection hidden="1"/>
    </xf>
    <xf numFmtId="0" fontId="18" fillId="3" borderId="0" xfId="0" applyFont="1" applyFill="1" applyAlignment="1" applyProtection="1">
      <alignment vertical="center"/>
      <protection hidden="1"/>
    </xf>
    <xf numFmtId="1" fontId="32" fillId="3" borderId="0" xfId="0" applyNumberFormat="1" applyFont="1" applyFill="1" applyAlignment="1" applyProtection="1">
      <alignment horizontal="left" vertical="center"/>
      <protection hidden="1"/>
    </xf>
    <xf numFmtId="1" fontId="4" fillId="3" borderId="0" xfId="0" applyNumberFormat="1" applyFont="1" applyFill="1" applyAlignment="1" applyProtection="1">
      <alignment horizontal="left" vertical="center"/>
      <protection hidden="1"/>
    </xf>
    <xf numFmtId="1" fontId="20" fillId="3" borderId="0" xfId="0" applyNumberFormat="1" applyFont="1" applyFill="1" applyBorder="1" applyAlignment="1" applyProtection="1">
      <alignment horizontal="left" vertical="center"/>
      <protection hidden="1"/>
    </xf>
    <xf numFmtId="0" fontId="6" fillId="0" borderId="0" xfId="3" applyFont="1" applyAlignment="1" applyProtection="1">
      <alignment vertical="center"/>
      <protection hidden="1"/>
    </xf>
    <xf numFmtId="1" fontId="7" fillId="3" borderId="0" xfId="0" applyNumberFormat="1" applyFont="1" applyFill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vertical="center"/>
      <protection hidden="1"/>
    </xf>
    <xf numFmtId="164" fontId="7" fillId="3" borderId="0" xfId="0" applyNumberFormat="1" applyFont="1" applyFill="1" applyBorder="1" applyAlignment="1" applyProtection="1">
      <alignment vertical="center"/>
      <protection hidden="1"/>
    </xf>
    <xf numFmtId="164" fontId="7" fillId="3" borderId="0" xfId="0" applyNumberFormat="1" applyFont="1" applyFill="1" applyBorder="1" applyAlignment="1" applyProtection="1">
      <alignment horizontal="right" vertical="center"/>
      <protection hidden="1"/>
    </xf>
    <xf numFmtId="0" fontId="6" fillId="2" borderId="0" xfId="3" applyFont="1" applyFill="1" applyBorder="1" applyAlignment="1" applyProtection="1">
      <alignment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164" fontId="9" fillId="3" borderId="0" xfId="0" applyNumberFormat="1" applyFont="1" applyFill="1" applyBorder="1" applyAlignment="1" applyProtection="1">
      <alignment vertical="center"/>
      <protection hidden="1"/>
    </xf>
    <xf numFmtId="164" fontId="9" fillId="3" borderId="0" xfId="0" applyNumberFormat="1" applyFont="1" applyFill="1" applyBorder="1" applyAlignment="1" applyProtection="1">
      <alignment horizontal="right" vertical="center"/>
      <protection hidden="1"/>
    </xf>
    <xf numFmtId="0" fontId="3" fillId="2" borderId="0" xfId="3" applyFont="1" applyFill="1" applyBorder="1" applyAlignment="1" applyProtection="1">
      <alignment vertical="center"/>
      <protection hidden="1"/>
    </xf>
    <xf numFmtId="0" fontId="3" fillId="3" borderId="0" xfId="3" applyFont="1" applyFill="1" applyAlignment="1" applyProtection="1">
      <alignment vertical="center"/>
      <protection hidden="1"/>
    </xf>
    <xf numFmtId="0" fontId="6" fillId="3" borderId="0" xfId="3" applyFont="1" applyFill="1" applyBorder="1" applyAlignment="1" applyProtection="1">
      <alignment vertical="center"/>
      <protection hidden="1"/>
    </xf>
    <xf numFmtId="0" fontId="3" fillId="3" borderId="0" xfId="3" applyFont="1" applyFill="1" applyBorder="1" applyAlignment="1" applyProtection="1">
      <alignment vertical="center"/>
      <protection hidden="1"/>
    </xf>
    <xf numFmtId="0" fontId="10" fillId="3" borderId="0" xfId="0" applyFont="1" applyFill="1" applyBorder="1" applyAlignment="1" applyProtection="1">
      <alignment vertical="center"/>
      <protection hidden="1"/>
    </xf>
    <xf numFmtId="0" fontId="4" fillId="3" borderId="0" xfId="0" applyFont="1" applyFill="1" applyAlignment="1" applyProtection="1">
      <alignment vertical="center"/>
      <protection hidden="1"/>
    </xf>
    <xf numFmtId="0" fontId="4" fillId="3" borderId="0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Border="1" applyAlignment="1" applyProtection="1">
      <alignment vertical="center"/>
      <protection hidden="1"/>
    </xf>
    <xf numFmtId="164" fontId="5" fillId="3" borderId="0" xfId="0" applyNumberFormat="1" applyFont="1" applyFill="1" applyBorder="1" applyAlignment="1" applyProtection="1">
      <alignment vertical="center"/>
      <protection hidden="1"/>
    </xf>
    <xf numFmtId="164" fontId="5" fillId="3" borderId="0" xfId="0" applyNumberFormat="1" applyFont="1" applyFill="1" applyBorder="1" applyAlignment="1" applyProtection="1">
      <alignment horizontal="right" vertical="center"/>
      <protection hidden="1"/>
    </xf>
    <xf numFmtId="1" fontId="27" fillId="3" borderId="0" xfId="0" applyNumberFormat="1" applyFont="1" applyFill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1" fontId="8" fillId="3" borderId="0" xfId="0" applyNumberFormat="1" applyFont="1" applyFill="1" applyBorder="1" applyAlignment="1" applyProtection="1">
      <alignment vertical="center"/>
      <protection hidden="1"/>
    </xf>
    <xf numFmtId="1" fontId="28" fillId="3" borderId="0" xfId="0" applyNumberFormat="1" applyFont="1" applyFill="1" applyBorder="1" applyAlignment="1" applyProtection="1">
      <alignment vertical="center"/>
      <protection hidden="1"/>
    </xf>
    <xf numFmtId="164" fontId="6" fillId="0" borderId="0" xfId="0" applyNumberFormat="1" applyFont="1" applyAlignment="1" applyProtection="1">
      <alignment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1" fontId="4" fillId="3" borderId="0" xfId="0" applyNumberFormat="1" applyFont="1" applyFill="1" applyAlignment="1" applyProtection="1">
      <alignment vertical="center"/>
      <protection hidden="1"/>
    </xf>
    <xf numFmtId="0" fontId="31" fillId="3" borderId="12" xfId="0" applyFont="1" applyFill="1" applyBorder="1" applyAlignment="1" applyProtection="1">
      <alignment horizontal="right" vertical="center"/>
      <protection hidden="1"/>
    </xf>
    <xf numFmtId="9" fontId="17" fillId="0" borderId="0" xfId="6" applyFont="1" applyFill="1" applyBorder="1" applyProtection="1">
      <protection hidden="1"/>
    </xf>
    <xf numFmtId="0" fontId="4" fillId="3" borderId="18" xfId="0" applyFont="1" applyFill="1" applyBorder="1" applyAlignment="1" applyProtection="1">
      <alignment horizontal="right" vertical="center"/>
      <protection hidden="1"/>
    </xf>
    <xf numFmtId="0" fontId="16" fillId="0" borderId="0" xfId="0" applyFont="1" applyFill="1" applyBorder="1" applyAlignment="1" applyProtection="1">
      <alignment horizontal="left"/>
      <protection hidden="1"/>
    </xf>
    <xf numFmtId="0" fontId="5" fillId="3" borderId="12" xfId="0" applyFont="1" applyFill="1" applyBorder="1" applyProtection="1">
      <protection hidden="1"/>
    </xf>
    <xf numFmtId="0" fontId="16" fillId="3" borderId="16" xfId="0" applyFont="1" applyFill="1" applyBorder="1" applyAlignment="1" applyProtection="1">
      <alignment horizontal="right" vertical="center"/>
      <protection hidden="1"/>
    </xf>
    <xf numFmtId="0" fontId="16" fillId="3" borderId="16" xfId="0" applyFont="1" applyFill="1" applyBorder="1" applyAlignment="1" applyProtection="1">
      <alignment horizontal="right"/>
      <protection hidden="1"/>
    </xf>
    <xf numFmtId="0" fontId="16" fillId="3" borderId="18" xfId="0" applyFont="1" applyFill="1" applyBorder="1" applyAlignment="1" applyProtection="1">
      <alignment horizontal="right" vertical="center"/>
      <protection hidden="1"/>
    </xf>
    <xf numFmtId="0" fontId="4" fillId="0" borderId="0" xfId="0" applyFont="1" applyBorder="1" applyProtection="1">
      <protection hidden="1"/>
    </xf>
    <xf numFmtId="0" fontId="16" fillId="0" borderId="1" xfId="0" applyFont="1" applyBorder="1" applyAlignment="1" applyProtection="1">
      <alignment horizontal="right" vertical="center"/>
      <protection hidden="1"/>
    </xf>
    <xf numFmtId="0" fontId="16" fillId="0" borderId="1" xfId="0" applyFont="1" applyFill="1" applyBorder="1" applyAlignment="1" applyProtection="1">
      <alignment horizontal="right"/>
      <protection hidden="1"/>
    </xf>
    <xf numFmtId="0" fontId="4" fillId="0" borderId="1" xfId="0" applyFont="1" applyBorder="1" applyProtection="1">
      <protection hidden="1"/>
    </xf>
    <xf numFmtId="44" fontId="4" fillId="6" borderId="3" xfId="0" applyNumberFormat="1" applyFont="1" applyFill="1" applyBorder="1" applyAlignment="1" applyProtection="1">
      <alignment vertical="center"/>
      <protection hidden="1"/>
    </xf>
    <xf numFmtId="44" fontId="19" fillId="0" borderId="0" xfId="2" applyNumberFormat="1" applyFont="1" applyFill="1" applyBorder="1" applyProtection="1">
      <protection hidden="1"/>
    </xf>
    <xf numFmtId="1" fontId="17" fillId="0" borderId="1" xfId="0" quotePrefix="1" applyNumberFormat="1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top" wrapText="1"/>
      <protection hidden="1"/>
    </xf>
    <xf numFmtId="0" fontId="20" fillId="4" borderId="1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vertical="center"/>
      <protection hidden="1"/>
    </xf>
    <xf numFmtId="0" fontId="16" fillId="3" borderId="18" xfId="0" applyFont="1" applyFill="1" applyBorder="1" applyAlignment="1" applyProtection="1">
      <alignment horizontal="right"/>
      <protection hidden="1"/>
    </xf>
    <xf numFmtId="164" fontId="4" fillId="3" borderId="11" xfId="0" applyNumberFormat="1" applyFont="1" applyFill="1" applyBorder="1" applyAlignment="1" applyProtection="1">
      <alignment vertical="center"/>
      <protection hidden="1"/>
    </xf>
    <xf numFmtId="1" fontId="4" fillId="3" borderId="13" xfId="0" applyNumberFormat="1" applyFont="1" applyFill="1" applyBorder="1" applyAlignment="1" applyProtection="1">
      <alignment horizontal="left"/>
      <protection hidden="1"/>
    </xf>
    <xf numFmtId="0" fontId="4" fillId="3" borderId="14" xfId="0" applyFont="1" applyFill="1" applyBorder="1" applyAlignment="1" applyProtection="1">
      <alignment horizontal="right" vertical="center"/>
      <protection hidden="1"/>
    </xf>
    <xf numFmtId="0" fontId="4" fillId="3" borderId="15" xfId="0" applyFont="1" applyFill="1" applyBorder="1" applyAlignment="1" applyProtection="1">
      <alignment horizontal="right" vertical="center"/>
      <protection hidden="1"/>
    </xf>
    <xf numFmtId="0" fontId="9" fillId="0" borderId="0" xfId="0" applyFont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0" fontId="5" fillId="3" borderId="17" xfId="0" applyFont="1" applyFill="1" applyBorder="1" applyProtection="1">
      <protection hidden="1"/>
    </xf>
    <xf numFmtId="164" fontId="5" fillId="0" borderId="0" xfId="0" applyNumberFormat="1" applyFont="1" applyAlignment="1" applyProtection="1">
      <alignment vertical="center"/>
      <protection hidden="1"/>
    </xf>
    <xf numFmtId="164" fontId="7" fillId="0" borderId="0" xfId="0" applyNumberFormat="1" applyFont="1" applyAlignment="1" applyProtection="1">
      <alignment vertical="center"/>
      <protection hidden="1"/>
    </xf>
    <xf numFmtId="164" fontId="5" fillId="0" borderId="0" xfId="0" applyNumberFormat="1" applyFont="1" applyProtection="1">
      <protection hidden="1"/>
    </xf>
    <xf numFmtId="164" fontId="27" fillId="0" borderId="0" xfId="0" applyNumberFormat="1" applyFont="1" applyFill="1" applyBorder="1" applyProtection="1">
      <protection hidden="1"/>
    </xf>
    <xf numFmtId="1" fontId="27" fillId="0" borderId="0" xfId="0" applyNumberFormat="1" applyFont="1" applyFill="1" applyBorder="1" applyProtection="1">
      <protection hidden="1"/>
    </xf>
    <xf numFmtId="1" fontId="27" fillId="0" borderId="1" xfId="0" applyNumberFormat="1" applyFont="1" applyFill="1" applyBorder="1" applyProtection="1">
      <protection hidden="1"/>
    </xf>
    <xf numFmtId="164" fontId="26" fillId="3" borderId="11" xfId="0" applyNumberFormat="1" applyFont="1" applyFill="1" applyBorder="1" applyAlignment="1" applyProtection="1">
      <alignment horizontal="right" vertical="center"/>
      <protection hidden="1"/>
    </xf>
    <xf numFmtId="44" fontId="11" fillId="6" borderId="2" xfId="2" applyNumberFormat="1" applyFont="1" applyFill="1" applyBorder="1" applyAlignment="1" applyProtection="1">
      <alignment vertical="center"/>
      <protection hidden="1"/>
    </xf>
    <xf numFmtId="44" fontId="21" fillId="6" borderId="9" xfId="0" applyNumberFormat="1" applyFont="1" applyFill="1" applyBorder="1" applyAlignment="1" applyProtection="1">
      <alignment vertical="center"/>
      <protection hidden="1"/>
    </xf>
    <xf numFmtId="44" fontId="16" fillId="0" borderId="2" xfId="0" applyNumberFormat="1" applyFont="1" applyFill="1" applyBorder="1" applyAlignment="1" applyProtection="1">
      <alignment horizontal="right" vertical="center"/>
      <protection hidden="1"/>
    </xf>
    <xf numFmtId="44" fontId="12" fillId="6" borderId="3" xfId="3" applyNumberFormat="1" applyFont="1" applyFill="1" applyBorder="1" applyAlignment="1" applyProtection="1">
      <alignment horizontal="right"/>
      <protection hidden="1"/>
    </xf>
    <xf numFmtId="44" fontId="11" fillId="5" borderId="18" xfId="3" applyNumberFormat="1" applyFont="1" applyFill="1" applyBorder="1" applyAlignment="1" applyProtection="1">
      <alignment horizontal="right" vertical="center"/>
      <protection locked="0"/>
    </xf>
    <xf numFmtId="44" fontId="11" fillId="5" borderId="18" xfId="3" applyNumberFormat="1" applyFont="1" applyFill="1" applyBorder="1" applyAlignment="1" applyProtection="1">
      <alignment vertical="center"/>
      <protection locked="0"/>
    </xf>
    <xf numFmtId="44" fontId="11" fillId="0" borderId="2" xfId="3" applyNumberFormat="1" applyFont="1" applyFill="1" applyBorder="1" applyAlignment="1" applyProtection="1">
      <alignment horizontal="right" vertical="center"/>
      <protection hidden="1"/>
    </xf>
    <xf numFmtId="44" fontId="11" fillId="7" borderId="2" xfId="3" applyNumberFormat="1" applyFont="1" applyFill="1" applyBorder="1" applyAlignment="1" applyProtection="1">
      <alignment horizontal="right" vertical="center"/>
      <protection hidden="1"/>
    </xf>
    <xf numFmtId="44" fontId="12" fillId="6" borderId="3" xfId="3" applyNumberFormat="1" applyFont="1" applyFill="1" applyBorder="1" applyAlignment="1" applyProtection="1">
      <alignment horizontal="right" vertical="center"/>
      <protection hidden="1"/>
    </xf>
    <xf numFmtId="49" fontId="1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0" xfId="0" applyFont="1" applyFill="1" applyBorder="1" applyAlignment="1" applyProtection="1">
      <alignment horizontal="center"/>
      <protection hidden="1"/>
    </xf>
    <xf numFmtId="0" fontId="4" fillId="3" borderId="19" xfId="0" applyFont="1" applyFill="1" applyBorder="1" applyAlignment="1" applyProtection="1">
      <alignment horizontal="center" wrapText="1"/>
      <protection hidden="1"/>
    </xf>
    <xf numFmtId="0" fontId="16" fillId="0" borderId="2" xfId="0" applyFont="1" applyFill="1" applyBorder="1" applyAlignment="1" applyProtection="1">
      <alignment horizontal="center" vertical="center" wrapText="1"/>
      <protection hidden="1"/>
    </xf>
    <xf numFmtId="44" fontId="16" fillId="4" borderId="2" xfId="0" applyNumberFormat="1" applyFont="1" applyFill="1" applyBorder="1" applyAlignment="1" applyProtection="1">
      <alignment vertical="center"/>
      <protection hidden="1"/>
    </xf>
    <xf numFmtId="0" fontId="15" fillId="5" borderId="2" xfId="0" applyFont="1" applyFill="1" applyBorder="1" applyAlignment="1" applyProtection="1">
      <alignment vertical="center"/>
      <protection locked="0"/>
    </xf>
    <xf numFmtId="1" fontId="20" fillId="3" borderId="0" xfId="0" applyNumberFormat="1" applyFont="1" applyFill="1" applyBorder="1" applyAlignment="1" applyProtection="1">
      <alignment vertical="center"/>
      <protection hidden="1"/>
    </xf>
    <xf numFmtId="166" fontId="16" fillId="4" borderId="5" xfId="1" applyNumberFormat="1" applyFont="1" applyFill="1" applyBorder="1" applyProtection="1">
      <protection hidden="1"/>
    </xf>
    <xf numFmtId="166" fontId="16" fillId="4" borderId="19" xfId="1" applyNumberFormat="1" applyFont="1" applyFill="1" applyBorder="1" applyProtection="1">
      <protection hidden="1"/>
    </xf>
    <xf numFmtId="166" fontId="16" fillId="4" borderId="0" xfId="1" applyNumberFormat="1" applyFont="1" applyFill="1" applyBorder="1" applyProtection="1">
      <protection hidden="1"/>
    </xf>
    <xf numFmtId="0" fontId="16" fillId="3" borderId="2" xfId="0" applyFont="1" applyFill="1" applyBorder="1" applyAlignment="1" applyProtection="1">
      <alignment horizontal="right"/>
      <protection hidden="1"/>
    </xf>
    <xf numFmtId="166" fontId="16" fillId="0" borderId="2" xfId="1" applyNumberFormat="1" applyFont="1" applyFill="1" applyBorder="1" applyProtection="1">
      <protection hidden="1"/>
    </xf>
    <xf numFmtId="166" fontId="16" fillId="4" borderId="15" xfId="1" applyNumberFormat="1" applyFont="1" applyFill="1" applyBorder="1" applyProtection="1">
      <protection hidden="1"/>
    </xf>
    <xf numFmtId="164" fontId="11" fillId="7" borderId="20" xfId="3" applyNumberFormat="1" applyFont="1" applyFill="1" applyBorder="1" applyAlignment="1" applyProtection="1">
      <alignment horizontal="center" vertical="center"/>
      <protection hidden="1"/>
    </xf>
    <xf numFmtId="0" fontId="4" fillId="3" borderId="13" xfId="0" applyFont="1" applyFill="1" applyBorder="1" applyAlignment="1" applyProtection="1">
      <alignment horizontal="right"/>
      <protection hidden="1"/>
    </xf>
    <xf numFmtId="164" fontId="4" fillId="3" borderId="13" xfId="0" applyNumberFormat="1" applyFont="1" applyFill="1" applyBorder="1" applyAlignment="1" applyProtection="1">
      <alignment vertical="center"/>
      <protection hidden="1"/>
    </xf>
    <xf numFmtId="44" fontId="16" fillId="4" borderId="18" xfId="0" applyNumberFormat="1" applyFont="1" applyFill="1" applyBorder="1" applyAlignment="1" applyProtection="1">
      <alignment vertical="center"/>
      <protection hidden="1"/>
    </xf>
    <xf numFmtId="0" fontId="16" fillId="0" borderId="18" xfId="0" applyFont="1" applyFill="1" applyBorder="1" applyAlignment="1" applyProtection="1">
      <alignment horizontal="center" vertical="center" wrapText="1"/>
      <protection hidden="1"/>
    </xf>
    <xf numFmtId="44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horizontal="right"/>
      <protection hidden="1"/>
    </xf>
    <xf numFmtId="164" fontId="4" fillId="3" borderId="11" xfId="0" applyNumberFormat="1" applyFont="1" applyFill="1" applyBorder="1" applyProtection="1">
      <protection hidden="1"/>
    </xf>
    <xf numFmtId="44" fontId="16" fillId="5" borderId="2" xfId="2" applyNumberFormat="1" applyFont="1" applyFill="1" applyBorder="1" applyAlignment="1" applyProtection="1">
      <alignment horizontal="center" vertical="center"/>
      <protection locked="0"/>
    </xf>
    <xf numFmtId="1" fontId="19" fillId="0" borderId="0" xfId="0" applyNumberFormat="1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 wrapText="1"/>
      <protection hidden="1"/>
    </xf>
    <xf numFmtId="44" fontId="11" fillId="0" borderId="5" xfId="3" applyNumberFormat="1" applyFont="1" applyFill="1" applyBorder="1" applyAlignment="1" applyProtection="1">
      <alignment horizontal="right" vertical="center"/>
      <protection hidden="1"/>
    </xf>
    <xf numFmtId="9" fontId="11" fillId="5" borderId="5" xfId="5" applyFont="1" applyFill="1" applyBorder="1" applyAlignment="1" applyProtection="1">
      <alignment vertical="center"/>
      <protection locked="0"/>
    </xf>
    <xf numFmtId="44" fontId="11" fillId="7" borderId="5" xfId="3" applyNumberFormat="1" applyFont="1" applyFill="1" applyBorder="1" applyAlignment="1" applyProtection="1">
      <alignment horizontal="right" vertical="center"/>
      <protection hidden="1"/>
    </xf>
    <xf numFmtId="44" fontId="11" fillId="0" borderId="0" xfId="3" applyNumberFormat="1" applyFont="1" applyProtection="1">
      <protection hidden="1"/>
    </xf>
    <xf numFmtId="164" fontId="12" fillId="6" borderId="3" xfId="3" applyNumberFormat="1" applyFont="1" applyFill="1" applyBorder="1" applyAlignment="1" applyProtection="1">
      <alignment horizontal="right" vertical="center"/>
      <protection hidden="1"/>
    </xf>
    <xf numFmtId="1" fontId="5" fillId="3" borderId="12" xfId="0" applyNumberFormat="1" applyFont="1" applyFill="1" applyBorder="1" applyAlignment="1" applyProtection="1">
      <alignment vertical="center"/>
      <protection hidden="1"/>
    </xf>
    <xf numFmtId="1" fontId="5" fillId="3" borderId="0" xfId="0" applyNumberFormat="1" applyFont="1" applyFill="1" applyBorder="1" applyAlignment="1" applyProtection="1">
      <alignment vertical="center"/>
      <protection hidden="1"/>
    </xf>
    <xf numFmtId="164" fontId="11" fillId="5" borderId="18" xfId="3" applyNumberFormat="1" applyFont="1" applyFill="1" applyBorder="1" applyAlignment="1" applyProtection="1">
      <alignment vertical="center" wrapText="1"/>
      <protection locked="0"/>
    </xf>
    <xf numFmtId="0" fontId="7" fillId="3" borderId="0" xfId="0" applyFont="1" applyFill="1" applyAlignment="1" applyProtection="1">
      <protection hidden="1"/>
    </xf>
    <xf numFmtId="0" fontId="22" fillId="3" borderId="0" xfId="0" applyFont="1" applyFill="1" applyBorder="1" applyAlignment="1" applyProtection="1">
      <protection hidden="1"/>
    </xf>
    <xf numFmtId="0" fontId="35" fillId="3" borderId="0" xfId="0" applyFont="1" applyFill="1" applyBorder="1" applyProtection="1">
      <protection hidden="1"/>
    </xf>
    <xf numFmtId="1" fontId="36" fillId="0" borderId="1" xfId="0" applyNumberFormat="1" applyFont="1" applyFill="1" applyBorder="1" applyProtection="1">
      <protection hidden="1"/>
    </xf>
    <xf numFmtId="169" fontId="17" fillId="0" borderId="0" xfId="9" applyFont="1" applyAlignment="1" applyProtection="1">
      <alignment horizontal="left"/>
      <protection hidden="1"/>
    </xf>
    <xf numFmtId="0" fontId="22" fillId="0" borderId="0" xfId="0" applyFont="1" applyAlignment="1" applyProtection="1">
      <alignment wrapText="1"/>
      <protection hidden="1"/>
    </xf>
    <xf numFmtId="172" fontId="37" fillId="6" borderId="2" xfId="9" quotePrefix="1" applyNumberFormat="1" applyFont="1" applyFill="1" applyBorder="1" applyAlignment="1" applyProtection="1">
      <alignment horizontal="right" vertical="center" wrapText="1"/>
      <protection hidden="1"/>
    </xf>
    <xf numFmtId="3" fontId="37" fillId="4" borderId="2" xfId="0" quotePrefix="1" applyNumberFormat="1" applyFont="1" applyFill="1" applyBorder="1" applyAlignment="1" applyProtection="1">
      <alignment horizontal="right" vertical="center" wrapText="1"/>
      <protection hidden="1"/>
    </xf>
    <xf numFmtId="173" fontId="37" fillId="0" borderId="5" xfId="0" applyNumberFormat="1" applyFont="1" applyBorder="1" applyAlignment="1" applyProtection="1">
      <alignment horizontal="right" vertical="center"/>
      <protection hidden="1"/>
    </xf>
    <xf numFmtId="173" fontId="37" fillId="0" borderId="6" xfId="0" applyNumberFormat="1" applyFont="1" applyBorder="1" applyAlignment="1" applyProtection="1">
      <alignment horizontal="left" vertical="center"/>
      <protection hidden="1"/>
    </xf>
    <xf numFmtId="3" fontId="37" fillId="8" borderId="2" xfId="0" quotePrefix="1" applyNumberFormat="1" applyFont="1" applyFill="1" applyBorder="1" applyAlignment="1" applyProtection="1">
      <alignment horizontal="right" vertical="center" wrapText="1"/>
      <protection locked="0"/>
    </xf>
    <xf numFmtId="0" fontId="22" fillId="0" borderId="5" xfId="0" applyFont="1" applyBorder="1" applyAlignment="1" applyProtection="1">
      <alignment horizontal="center" vertical="center"/>
      <protection hidden="1"/>
    </xf>
    <xf numFmtId="3" fontId="22" fillId="0" borderId="2" xfId="0" applyNumberFormat="1" applyFont="1" applyBorder="1" applyAlignment="1" applyProtection="1">
      <alignment horizontal="right" vertical="center"/>
      <protection hidden="1"/>
    </xf>
    <xf numFmtId="174" fontId="39" fillId="0" borderId="2" xfId="0" applyNumberFormat="1" applyFont="1" applyFill="1" applyBorder="1" applyAlignment="1" applyProtection="1">
      <alignment horizontal="right" vertical="center"/>
      <protection hidden="1"/>
    </xf>
    <xf numFmtId="0" fontId="38" fillId="0" borderId="5" xfId="0" applyFont="1" applyBorder="1" applyAlignment="1" applyProtection="1">
      <alignment horizontal="right" vertical="center"/>
      <protection hidden="1"/>
    </xf>
    <xf numFmtId="0" fontId="20" fillId="0" borderId="19" xfId="8" applyFont="1" applyBorder="1" applyAlignment="1" applyProtection="1">
      <alignment vertical="center"/>
      <protection hidden="1"/>
    </xf>
    <xf numFmtId="0" fontId="37" fillId="0" borderId="6" xfId="8" applyFont="1" applyBorder="1" applyAlignment="1" applyProtection="1">
      <alignment vertical="center"/>
      <protection hidden="1"/>
    </xf>
    <xf numFmtId="0" fontId="37" fillId="0" borderId="12" xfId="8" applyFont="1" applyBorder="1" applyAlignment="1" applyProtection="1">
      <alignment vertical="center"/>
      <protection hidden="1"/>
    </xf>
    <xf numFmtId="0" fontId="37" fillId="0" borderId="0" xfId="8" applyFont="1" applyBorder="1" applyAlignment="1" applyProtection="1">
      <alignment horizontal="left" vertical="center"/>
      <protection hidden="1"/>
    </xf>
    <xf numFmtId="0" fontId="38" fillId="0" borderId="0" xfId="0" applyFont="1" applyBorder="1" applyAlignment="1" applyProtection="1">
      <alignment horizontal="right" vertical="center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7" fillId="0" borderId="0" xfId="0" applyFont="1" applyProtection="1">
      <protection hidden="1"/>
    </xf>
    <xf numFmtId="0" fontId="0" fillId="0" borderId="0" xfId="0" applyProtection="1">
      <protection hidden="1"/>
    </xf>
    <xf numFmtId="0" fontId="22" fillId="0" borderId="2" xfId="0" applyFont="1" applyBorder="1" applyAlignment="1" applyProtection="1">
      <alignment horizontal="right" vertical="center"/>
      <protection hidden="1"/>
    </xf>
    <xf numFmtId="0" fontId="37" fillId="0" borderId="5" xfId="6" applyNumberFormat="1" applyFont="1" applyBorder="1" applyAlignment="1" applyProtection="1">
      <alignment vertical="center"/>
      <protection hidden="1"/>
    </xf>
    <xf numFmtId="0" fontId="40" fillId="4" borderId="0" xfId="0" applyFont="1" applyFill="1" applyBorder="1" applyProtection="1">
      <protection hidden="1"/>
    </xf>
    <xf numFmtId="0" fontId="40" fillId="4" borderId="0" xfId="0" applyFont="1" applyFill="1" applyBorder="1" applyProtection="1">
      <protection locked="0"/>
    </xf>
    <xf numFmtId="169" fontId="41" fillId="4" borderId="0" xfId="9" applyFont="1" applyFill="1" applyBorder="1" applyAlignment="1" applyProtection="1">
      <alignment horizontal="right" vertical="center"/>
      <protection locked="0"/>
    </xf>
    <xf numFmtId="0" fontId="41" fillId="4" borderId="0" xfId="0" applyFont="1" applyFill="1" applyBorder="1" applyAlignment="1" applyProtection="1">
      <alignment horizontal="right" vertical="center"/>
      <protection locked="0"/>
    </xf>
    <xf numFmtId="0" fontId="41" fillId="4" borderId="0" xfId="0" applyFont="1" applyFill="1" applyBorder="1" applyAlignment="1" applyProtection="1">
      <alignment horizontal="center" vertical="center"/>
      <protection locked="0"/>
    </xf>
    <xf numFmtId="169" fontId="41" fillId="4" borderId="0" xfId="9" applyFont="1" applyFill="1" applyBorder="1" applyAlignment="1" applyProtection="1">
      <alignment horizontal="center" vertical="center"/>
      <protection locked="0"/>
    </xf>
    <xf numFmtId="1" fontId="41" fillId="4" borderId="0" xfId="0" applyNumberFormat="1" applyFont="1" applyFill="1" applyBorder="1" applyAlignment="1" applyProtection="1">
      <alignment horizontal="center" vertical="center"/>
      <protection locked="0"/>
    </xf>
    <xf numFmtId="1" fontId="41" fillId="4" borderId="0" xfId="0" applyNumberFormat="1" applyFont="1" applyFill="1" applyBorder="1" applyAlignment="1" applyProtection="1">
      <alignment horizontal="right" vertical="center"/>
      <protection locked="0"/>
    </xf>
    <xf numFmtId="0" fontId="40" fillId="4" borderId="0" xfId="0" applyFont="1" applyFill="1" applyBorder="1" applyAlignment="1" applyProtection="1">
      <alignment horizontal="center" vertical="center"/>
      <protection locked="0"/>
    </xf>
    <xf numFmtId="175" fontId="41" fillId="4" borderId="0" xfId="9" applyNumberFormat="1" applyFont="1" applyFill="1" applyBorder="1" applyAlignment="1" applyProtection="1">
      <alignment horizontal="right" vertical="center"/>
      <protection locked="0"/>
    </xf>
    <xf numFmtId="1" fontId="41" fillId="4" borderId="0" xfId="10" applyNumberFormat="1" applyFont="1" applyFill="1" applyBorder="1" applyAlignment="1" applyProtection="1">
      <alignment horizontal="center" vertical="center"/>
      <protection locked="0"/>
    </xf>
    <xf numFmtId="0" fontId="42" fillId="4" borderId="0" xfId="0" applyFont="1" applyFill="1" applyBorder="1" applyAlignment="1" applyProtection="1">
      <alignment horizontal="left" vertical="center"/>
      <protection locked="0"/>
    </xf>
    <xf numFmtId="0" fontId="41" fillId="4" borderId="0" xfId="0" applyFont="1" applyFill="1" applyBorder="1" applyProtection="1">
      <protection locked="0"/>
    </xf>
    <xf numFmtId="0" fontId="41" fillId="4" borderId="0" xfId="0" applyFont="1" applyFill="1" applyBorder="1" applyProtection="1">
      <protection hidden="1"/>
    </xf>
    <xf numFmtId="170" fontId="41" fillId="4" borderId="0" xfId="10" applyFont="1" applyFill="1" applyBorder="1" applyAlignment="1" applyProtection="1">
      <alignment horizontal="right"/>
      <protection locked="0"/>
    </xf>
    <xf numFmtId="2" fontId="41" fillId="4" borderId="0" xfId="0" applyNumberFormat="1" applyFont="1" applyFill="1" applyBorder="1" applyProtection="1">
      <protection locked="0"/>
    </xf>
    <xf numFmtId="0" fontId="41" fillId="4" borderId="0" xfId="0" applyFont="1" applyFill="1" applyBorder="1" applyAlignment="1" applyProtection="1">
      <alignment wrapText="1"/>
      <protection locked="0"/>
    </xf>
    <xf numFmtId="170" fontId="41" fillId="4" borderId="0" xfId="10" applyNumberFormat="1" applyFont="1" applyFill="1" applyBorder="1" applyAlignment="1" applyProtection="1">
      <alignment vertical="center"/>
      <protection locked="0"/>
    </xf>
    <xf numFmtId="0" fontId="41" fillId="4" borderId="0" xfId="0" applyFont="1" applyFill="1" applyBorder="1" applyAlignment="1" applyProtection="1">
      <alignment vertical="center" wrapText="1"/>
      <protection locked="0"/>
    </xf>
    <xf numFmtId="0" fontId="41" fillId="4" borderId="0" xfId="0" applyFont="1" applyFill="1" applyBorder="1" applyAlignment="1" applyProtection="1">
      <alignment vertical="center"/>
      <protection locked="0"/>
    </xf>
    <xf numFmtId="170" fontId="42" fillId="4" borderId="0" xfId="10" applyNumberFormat="1" applyFont="1" applyFill="1" applyBorder="1" applyAlignment="1" applyProtection="1">
      <alignment vertical="center"/>
      <protection locked="0"/>
    </xf>
    <xf numFmtId="0" fontId="42" fillId="4" borderId="0" xfId="0" applyFont="1" applyFill="1" applyBorder="1" applyAlignment="1" applyProtection="1">
      <alignment horizontal="right" vertical="center"/>
      <protection locked="0"/>
    </xf>
    <xf numFmtId="0" fontId="42" fillId="4" borderId="0" xfId="0" applyFont="1" applyFill="1" applyBorder="1" applyAlignment="1" applyProtection="1">
      <alignment vertical="center"/>
      <protection locked="0"/>
    </xf>
    <xf numFmtId="174" fontId="43" fillId="4" borderId="0" xfId="0" applyNumberFormat="1" applyFont="1" applyFill="1" applyBorder="1" applyAlignment="1" applyProtection="1">
      <alignment horizontal="right" vertical="center"/>
      <protection locked="0"/>
    </xf>
    <xf numFmtId="173" fontId="43" fillId="4" borderId="0" xfId="0" applyNumberFormat="1" applyFont="1" applyFill="1" applyBorder="1" applyAlignment="1" applyProtection="1">
      <alignment horizontal="right" vertical="center"/>
      <protection locked="0"/>
    </xf>
    <xf numFmtId="172" fontId="43" fillId="4" borderId="0" xfId="9" applyNumberFormat="1" applyFont="1" applyFill="1" applyBorder="1" applyAlignment="1" applyProtection="1">
      <alignment horizontal="right" vertical="center"/>
      <protection locked="0"/>
    </xf>
    <xf numFmtId="0" fontId="43" fillId="4" borderId="0" xfId="0" applyFont="1" applyFill="1" applyBorder="1" applyAlignment="1" applyProtection="1">
      <alignment horizontal="center" vertical="center"/>
      <protection locked="0"/>
    </xf>
    <xf numFmtId="0" fontId="41" fillId="4" borderId="0" xfId="0" applyFont="1" applyFill="1" applyBorder="1" applyAlignment="1" applyProtection="1">
      <alignment vertical="center"/>
      <protection hidden="1"/>
    </xf>
    <xf numFmtId="0" fontId="44" fillId="4" borderId="0" xfId="0" applyFont="1" applyFill="1" applyBorder="1" applyAlignment="1" applyProtection="1">
      <alignment vertical="center"/>
      <protection hidden="1"/>
    </xf>
    <xf numFmtId="0" fontId="46" fillId="4" borderId="0" xfId="0" applyFont="1" applyFill="1" applyBorder="1" applyAlignment="1" applyProtection="1">
      <alignment vertical="center"/>
      <protection hidden="1"/>
    </xf>
    <xf numFmtId="1" fontId="43" fillId="4" borderId="0" xfId="0" applyNumberFormat="1" applyFont="1" applyFill="1" applyBorder="1" applyAlignment="1" applyProtection="1">
      <alignment horizontal="right" vertical="center"/>
      <protection hidden="1"/>
    </xf>
    <xf numFmtId="174" fontId="43" fillId="4" borderId="0" xfId="0" applyNumberFormat="1" applyFont="1" applyFill="1" applyBorder="1" applyAlignment="1" applyProtection="1">
      <alignment horizontal="right" vertical="center"/>
      <protection hidden="1"/>
    </xf>
    <xf numFmtId="173" fontId="41" fillId="4" borderId="0" xfId="0" applyNumberFormat="1" applyFont="1" applyFill="1" applyBorder="1" applyAlignment="1" applyProtection="1">
      <alignment horizontal="right" vertical="center" wrapText="1"/>
      <protection hidden="1"/>
    </xf>
    <xf numFmtId="169" fontId="41" fillId="4" borderId="0" xfId="9" applyNumberFormat="1" applyFont="1" applyFill="1" applyBorder="1" applyAlignment="1" applyProtection="1">
      <alignment horizontal="right" vertical="center" wrapText="1"/>
      <protection hidden="1"/>
    </xf>
    <xf numFmtId="0" fontId="41" fillId="4" borderId="0" xfId="0" applyFont="1" applyFill="1" applyBorder="1" applyAlignment="1" applyProtection="1">
      <alignment horizontal="center" vertical="center"/>
      <protection hidden="1"/>
    </xf>
    <xf numFmtId="0" fontId="42" fillId="4" borderId="0" xfId="0" applyFont="1" applyFill="1" applyBorder="1" applyAlignment="1" applyProtection="1">
      <alignment horizontal="left" vertical="center"/>
      <protection hidden="1"/>
    </xf>
    <xf numFmtId="0" fontId="41" fillId="4" borderId="0" xfId="0" applyFont="1" applyFill="1" applyBorder="1" applyAlignment="1" applyProtection="1">
      <alignment wrapText="1"/>
      <protection hidden="1"/>
    </xf>
    <xf numFmtId="1" fontId="8" fillId="3" borderId="0" xfId="0" applyNumberFormat="1" applyFont="1" applyFill="1" applyAlignment="1" applyProtection="1">
      <protection hidden="1"/>
    </xf>
    <xf numFmtId="1" fontId="34" fillId="3" borderId="0" xfId="0" applyNumberFormat="1" applyFont="1" applyFill="1" applyAlignment="1" applyProtection="1">
      <alignment vertical="center"/>
      <protection hidden="1"/>
    </xf>
    <xf numFmtId="166" fontId="16" fillId="4" borderId="2" xfId="1" applyNumberFormat="1" applyFont="1" applyFill="1" applyBorder="1" applyAlignment="1" applyProtection="1">
      <alignment horizontal="right"/>
      <protection hidden="1"/>
    </xf>
    <xf numFmtId="9" fontId="17" fillId="0" borderId="1" xfId="6" applyFont="1" applyFill="1" applyBorder="1" applyAlignment="1" applyProtection="1">
      <alignment horizontal="right"/>
      <protection hidden="1"/>
    </xf>
    <xf numFmtId="44" fontId="11" fillId="7" borderId="3" xfId="3" applyNumberFormat="1" applyFont="1" applyFill="1" applyBorder="1" applyAlignment="1" applyProtection="1">
      <alignment horizontal="right" vertical="center"/>
      <protection hidden="1"/>
    </xf>
    <xf numFmtId="164" fontId="11" fillId="7" borderId="3" xfId="3" applyNumberFormat="1" applyFont="1" applyFill="1" applyBorder="1" applyAlignment="1" applyProtection="1">
      <alignment horizontal="right" vertical="center"/>
      <protection hidden="1"/>
    </xf>
    <xf numFmtId="164" fontId="11" fillId="7" borderId="20" xfId="3" applyNumberFormat="1" applyFont="1" applyFill="1" applyBorder="1" applyAlignment="1" applyProtection="1">
      <alignment horizontal="right" vertical="center"/>
      <protection hidden="1"/>
    </xf>
    <xf numFmtId="0" fontId="16" fillId="3" borderId="15" xfId="0" applyFont="1" applyFill="1" applyBorder="1" applyAlignment="1" applyProtection="1">
      <alignment horizontal="right" vertical="center"/>
      <protection hidden="1"/>
    </xf>
    <xf numFmtId="166" fontId="16" fillId="4" borderId="2" xfId="1" applyNumberFormat="1" applyFont="1" applyFill="1" applyBorder="1" applyAlignment="1" applyProtection="1">
      <alignment vertical="center"/>
      <protection hidden="1"/>
    </xf>
    <xf numFmtId="166" fontId="16" fillId="4" borderId="18" xfId="1" applyNumberFormat="1" applyFont="1" applyFill="1" applyBorder="1" applyAlignment="1" applyProtection="1">
      <alignment vertical="center"/>
      <protection hidden="1"/>
    </xf>
    <xf numFmtId="164" fontId="4" fillId="3" borderId="4" xfId="0" applyNumberFormat="1" applyFont="1" applyFill="1" applyBorder="1" applyAlignment="1" applyProtection="1">
      <alignment horizontal="center"/>
      <protection hidden="1"/>
    </xf>
    <xf numFmtId="164" fontId="4" fillId="3" borderId="11" xfId="0" applyNumberFormat="1" applyFont="1" applyFill="1" applyBorder="1" applyAlignment="1" applyProtection="1">
      <alignment horizontal="center"/>
      <protection hidden="1"/>
    </xf>
    <xf numFmtId="164" fontId="4" fillId="3" borderId="0" xfId="0" applyNumberFormat="1" applyFont="1" applyFill="1" applyBorder="1" applyAlignment="1" applyProtection="1">
      <alignment horizontal="center"/>
      <protection hidden="1"/>
    </xf>
    <xf numFmtId="164" fontId="4" fillId="3" borderId="13" xfId="0" applyNumberFormat="1" applyFont="1" applyFill="1" applyBorder="1" applyAlignment="1" applyProtection="1">
      <alignment horizontal="center"/>
      <protection hidden="1"/>
    </xf>
    <xf numFmtId="164" fontId="4" fillId="3" borderId="14" xfId="0" applyNumberFormat="1" applyFont="1" applyFill="1" applyBorder="1" applyAlignment="1" applyProtection="1">
      <alignment horizontal="center"/>
      <protection hidden="1"/>
    </xf>
    <xf numFmtId="164" fontId="4" fillId="3" borderId="15" xfId="0" applyNumberFormat="1" applyFont="1" applyFill="1" applyBorder="1" applyAlignment="1" applyProtection="1">
      <alignment horizontal="center"/>
      <protection hidden="1"/>
    </xf>
    <xf numFmtId="164" fontId="4" fillId="3" borderId="14" xfId="0" applyNumberFormat="1" applyFont="1" applyFill="1" applyBorder="1" applyAlignment="1" applyProtection="1">
      <alignment horizontal="left"/>
      <protection hidden="1"/>
    </xf>
    <xf numFmtId="167" fontId="15" fillId="5" borderId="2" xfId="1" applyNumberFormat="1" applyFont="1" applyFill="1" applyBorder="1" applyAlignment="1" applyProtection="1">
      <alignment horizontal="left"/>
      <protection locked="0"/>
    </xf>
    <xf numFmtId="0" fontId="34" fillId="3" borderId="6" xfId="0" applyFont="1" applyFill="1" applyBorder="1" applyAlignment="1" applyProtection="1">
      <alignment horizontal="right" vertical="center" wrapText="1"/>
      <protection hidden="1"/>
    </xf>
    <xf numFmtId="0" fontId="22" fillId="0" borderId="6" xfId="0" applyFont="1" applyBorder="1" applyAlignment="1" applyProtection="1">
      <alignment horizontal="right" vertical="center"/>
      <protection hidden="1"/>
    </xf>
    <xf numFmtId="0" fontId="12" fillId="0" borderId="5" xfId="3" applyFont="1" applyFill="1" applyBorder="1" applyAlignment="1" applyProtection="1">
      <alignment horizontal="right"/>
      <protection hidden="1"/>
    </xf>
    <xf numFmtId="0" fontId="12" fillId="0" borderId="19" xfId="3" applyFont="1" applyFill="1" applyBorder="1" applyAlignment="1" applyProtection="1">
      <alignment horizontal="right"/>
      <protection hidden="1"/>
    </xf>
    <xf numFmtId="0" fontId="12" fillId="0" borderId="6" xfId="3" applyFont="1" applyFill="1" applyBorder="1" applyAlignment="1" applyProtection="1">
      <alignment horizontal="right"/>
      <protection hidden="1"/>
    </xf>
    <xf numFmtId="166" fontId="16" fillId="4" borderId="5" xfId="1" applyNumberFormat="1" applyFont="1" applyFill="1" applyBorder="1" applyAlignment="1" applyProtection="1">
      <alignment horizontal="center"/>
      <protection hidden="1"/>
    </xf>
    <xf numFmtId="166" fontId="16" fillId="4" borderId="19" xfId="1" applyNumberFormat="1" applyFont="1" applyFill="1" applyBorder="1" applyAlignment="1" applyProtection="1">
      <alignment horizontal="center"/>
      <protection hidden="1"/>
    </xf>
    <xf numFmtId="166" fontId="16" fillId="4" borderId="6" xfId="1" applyNumberFormat="1" applyFont="1" applyFill="1" applyBorder="1" applyAlignment="1" applyProtection="1">
      <alignment horizontal="center"/>
      <protection hidden="1"/>
    </xf>
    <xf numFmtId="164" fontId="22" fillId="0" borderId="5" xfId="0" applyNumberFormat="1" applyFont="1" applyBorder="1" applyAlignment="1" applyProtection="1">
      <alignment horizontal="center"/>
      <protection hidden="1"/>
    </xf>
    <xf numFmtId="164" fontId="22" fillId="0" borderId="19" xfId="0" applyNumberFormat="1" applyFont="1" applyBorder="1" applyAlignment="1" applyProtection="1">
      <alignment horizontal="center"/>
      <protection hidden="1"/>
    </xf>
    <xf numFmtId="164" fontId="22" fillId="0" borderId="6" xfId="0" applyNumberFormat="1" applyFont="1" applyBorder="1" applyAlignment="1" applyProtection="1">
      <alignment horizontal="center"/>
      <protection hidden="1"/>
    </xf>
    <xf numFmtId="167" fontId="15" fillId="5" borderId="5" xfId="1" applyNumberFormat="1" applyFont="1" applyFill="1" applyBorder="1" applyAlignment="1" applyProtection="1">
      <alignment horizontal="center" vertical="center"/>
      <protection locked="0"/>
    </xf>
    <xf numFmtId="167" fontId="15" fillId="5" borderId="19" xfId="1" applyNumberFormat="1" applyFont="1" applyFill="1" applyBorder="1" applyAlignment="1" applyProtection="1">
      <alignment horizontal="center" vertical="center"/>
      <protection locked="0"/>
    </xf>
    <xf numFmtId="167" fontId="15" fillId="5" borderId="6" xfId="1" applyNumberFormat="1" applyFont="1" applyFill="1" applyBorder="1" applyAlignment="1" applyProtection="1">
      <alignment horizontal="center" vertical="center"/>
      <protection locked="0"/>
    </xf>
    <xf numFmtId="164" fontId="4" fillId="3" borderId="4" xfId="0" applyNumberFormat="1" applyFont="1" applyFill="1" applyBorder="1" applyAlignment="1" applyProtection="1">
      <alignment horizontal="center"/>
      <protection hidden="1"/>
    </xf>
    <xf numFmtId="164" fontId="4" fillId="3" borderId="11" xfId="0" applyNumberFormat="1" applyFont="1" applyFill="1" applyBorder="1" applyAlignment="1" applyProtection="1">
      <alignment horizontal="center"/>
      <protection hidden="1"/>
    </xf>
    <xf numFmtId="164" fontId="4" fillId="3" borderId="0" xfId="0" applyNumberFormat="1" applyFont="1" applyFill="1" applyBorder="1" applyAlignment="1" applyProtection="1">
      <alignment horizontal="center"/>
      <protection hidden="1"/>
    </xf>
    <xf numFmtId="164" fontId="4" fillId="3" borderId="13" xfId="0" applyNumberFormat="1" applyFont="1" applyFill="1" applyBorder="1" applyAlignment="1" applyProtection="1">
      <alignment horizontal="center"/>
      <protection hidden="1"/>
    </xf>
    <xf numFmtId="164" fontId="4" fillId="3" borderId="14" xfId="0" applyNumberFormat="1" applyFont="1" applyFill="1" applyBorder="1" applyAlignment="1" applyProtection="1">
      <alignment horizontal="center"/>
      <protection hidden="1"/>
    </xf>
    <xf numFmtId="164" fontId="4" fillId="3" borderId="15" xfId="0" applyNumberFormat="1" applyFont="1" applyFill="1" applyBorder="1" applyAlignment="1" applyProtection="1">
      <alignment horizontal="center"/>
      <protection hidden="1"/>
    </xf>
    <xf numFmtId="0" fontId="5" fillId="3" borderId="5" xfId="0" applyFont="1" applyFill="1" applyBorder="1" applyAlignment="1" applyProtection="1">
      <alignment horizontal="left" vertical="top"/>
      <protection hidden="1"/>
    </xf>
    <xf numFmtId="0" fontId="5" fillId="3" borderId="19" xfId="0" applyFont="1" applyFill="1" applyBorder="1" applyAlignment="1" applyProtection="1">
      <alignment horizontal="left" vertical="top"/>
      <protection hidden="1"/>
    </xf>
    <xf numFmtId="0" fontId="5" fillId="3" borderId="6" xfId="0" applyFont="1" applyFill="1" applyBorder="1" applyAlignment="1" applyProtection="1">
      <alignment horizontal="left" vertical="top"/>
      <protection hidden="1"/>
    </xf>
    <xf numFmtId="164" fontId="4" fillId="3" borderId="4" xfId="0" applyNumberFormat="1" applyFont="1" applyFill="1" applyBorder="1" applyAlignment="1" applyProtection="1">
      <alignment horizontal="left"/>
      <protection hidden="1"/>
    </xf>
    <xf numFmtId="164" fontId="4" fillId="3" borderId="11" xfId="0" applyNumberFormat="1" applyFont="1" applyFill="1" applyBorder="1" applyAlignment="1" applyProtection="1">
      <alignment horizontal="left"/>
      <protection hidden="1"/>
    </xf>
    <xf numFmtId="164" fontId="4" fillId="3" borderId="14" xfId="0" applyNumberFormat="1" applyFont="1" applyFill="1" applyBorder="1" applyAlignment="1" applyProtection="1">
      <alignment horizontal="left"/>
      <protection hidden="1"/>
    </xf>
    <xf numFmtId="164" fontId="4" fillId="3" borderId="15" xfId="0" applyNumberFormat="1" applyFont="1" applyFill="1" applyBorder="1" applyAlignment="1" applyProtection="1">
      <alignment horizontal="left"/>
      <protection hidden="1"/>
    </xf>
    <xf numFmtId="167" fontId="15" fillId="5" borderId="2" xfId="1" applyNumberFormat="1" applyFont="1" applyFill="1" applyBorder="1" applyAlignment="1" applyProtection="1">
      <alignment horizontal="left"/>
      <protection locked="0"/>
    </xf>
    <xf numFmtId="0" fontId="12" fillId="0" borderId="2" xfId="3" applyFont="1" applyFill="1" applyBorder="1" applyAlignment="1" applyProtection="1">
      <alignment horizontal="right" vertical="center"/>
      <protection hidden="1"/>
    </xf>
    <xf numFmtId="0" fontId="16" fillId="3" borderId="17" xfId="0" applyFont="1" applyFill="1" applyBorder="1" applyAlignment="1" applyProtection="1">
      <alignment horizontal="right"/>
      <protection hidden="1"/>
    </xf>
    <xf numFmtId="0" fontId="16" fillId="3" borderId="15" xfId="0" applyFont="1" applyFill="1" applyBorder="1" applyAlignment="1" applyProtection="1">
      <alignment horizontal="right"/>
      <protection hidden="1"/>
    </xf>
    <xf numFmtId="0" fontId="11" fillId="0" borderId="2" xfId="3" applyFont="1" applyFill="1" applyBorder="1" applyAlignment="1" applyProtection="1">
      <alignment horizontal="right" vertical="center"/>
      <protection hidden="1"/>
    </xf>
    <xf numFmtId="0" fontId="34" fillId="0" borderId="5" xfId="0" applyFont="1" applyBorder="1" applyAlignment="1" applyProtection="1">
      <alignment horizontal="right" vertical="center"/>
      <protection hidden="1"/>
    </xf>
    <xf numFmtId="0" fontId="34" fillId="0" borderId="6" xfId="0" applyFont="1" applyBorder="1" applyAlignment="1" applyProtection="1">
      <alignment horizontal="right" vertical="center"/>
      <protection hidden="1"/>
    </xf>
    <xf numFmtId="0" fontId="34" fillId="0" borderId="2" xfId="0" applyFont="1" applyBorder="1" applyAlignment="1" applyProtection="1">
      <alignment horizontal="right" vertical="center"/>
      <protection hidden="1"/>
    </xf>
    <xf numFmtId="0" fontId="34" fillId="3" borderId="5" xfId="0" applyFont="1" applyFill="1" applyBorder="1" applyAlignment="1" applyProtection="1">
      <alignment horizontal="left" vertical="center" wrapText="1"/>
      <protection hidden="1"/>
    </xf>
    <xf numFmtId="0" fontId="34" fillId="3" borderId="6" xfId="0" applyFont="1" applyFill="1" applyBorder="1" applyAlignment="1" applyProtection="1">
      <alignment horizontal="left" vertical="center" wrapText="1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0" fontId="34" fillId="3" borderId="6" xfId="0" applyFont="1" applyFill="1" applyBorder="1" applyAlignment="1" applyProtection="1">
      <alignment horizontal="right" vertical="center" wrapText="1"/>
      <protection hidden="1"/>
    </xf>
    <xf numFmtId="0" fontId="22" fillId="0" borderId="5" xfId="0" applyFont="1" applyBorder="1" applyAlignment="1" applyProtection="1">
      <alignment horizontal="right" vertical="center"/>
      <protection hidden="1"/>
    </xf>
    <xf numFmtId="0" fontId="22" fillId="0" borderId="6" xfId="0" applyFont="1" applyBorder="1" applyAlignment="1" applyProtection="1">
      <alignment horizontal="right" vertical="center"/>
      <protection hidden="1"/>
    </xf>
    <xf numFmtId="0" fontId="34" fillId="3" borderId="12" xfId="0" applyFont="1" applyFill="1" applyBorder="1" applyAlignment="1" applyProtection="1">
      <alignment horizontal="center" vertical="center"/>
      <protection hidden="1"/>
    </xf>
    <xf numFmtId="0" fontId="34" fillId="3" borderId="0" xfId="0" applyFont="1" applyFill="1" applyBorder="1" applyAlignment="1" applyProtection="1">
      <alignment horizontal="center" vertical="center"/>
      <protection hidden="1"/>
    </xf>
    <xf numFmtId="0" fontId="34" fillId="0" borderId="2" xfId="0" applyFont="1" applyFill="1" applyBorder="1" applyAlignment="1" applyProtection="1">
      <alignment horizontal="right" vertical="center"/>
      <protection hidden="1"/>
    </xf>
    <xf numFmtId="0" fontId="47" fillId="4" borderId="0" xfId="0" applyFont="1" applyFill="1" applyBorder="1" applyAlignment="1" applyProtection="1">
      <alignment vertical="center"/>
      <protection hidden="1"/>
    </xf>
    <xf numFmtId="0" fontId="44" fillId="4" borderId="0" xfId="0" applyFont="1" applyFill="1" applyBorder="1" applyAlignment="1" applyProtection="1">
      <alignment horizontal="left" vertical="top" wrapText="1"/>
      <protection hidden="1"/>
    </xf>
    <xf numFmtId="44" fontId="16" fillId="4" borderId="2" xfId="2" applyFont="1" applyFill="1" applyBorder="1" applyAlignment="1" applyProtection="1">
      <alignment wrapText="1"/>
      <protection hidden="1"/>
    </xf>
    <xf numFmtId="10" fontId="16" fillId="0" borderId="2" xfId="6" applyNumberFormat="1" applyFont="1" applyFill="1" applyBorder="1" applyAlignment="1" applyProtection="1">
      <alignment horizontal="right"/>
      <protection locked="0"/>
    </xf>
    <xf numFmtId="9" fontId="11" fillId="0" borderId="2" xfId="5" applyFont="1" applyFill="1" applyBorder="1" applyAlignment="1" applyProtection="1">
      <alignment vertical="center"/>
      <protection hidden="1"/>
    </xf>
  </cellXfs>
  <cellStyles count="11">
    <cellStyle name="Komma" xfId="1" builtinId="3"/>
    <cellStyle name="Komma 2" xfId="4"/>
    <cellStyle name="Komma 2 2" xfId="7"/>
    <cellStyle name="Komma 3" xfId="10"/>
    <cellStyle name="Procent" xfId="6" builtinId="5"/>
    <cellStyle name="Procent 2" xfId="5"/>
    <cellStyle name="Standaard" xfId="0" builtinId="0"/>
    <cellStyle name="Standaard 3" xfId="8"/>
    <cellStyle name="Standaard 4" xfId="3"/>
    <cellStyle name="Valuta" xfId="2" builtinId="4"/>
    <cellStyle name="Valuta 2" xfId="9"/>
  </cellStyles>
  <dxfs count="35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1.25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35</c:v>
                </c:pt>
                <c:pt idx="10">
                  <c:v>40</c:v>
                </c:pt>
                <c:pt idx="11">
                  <c:v>45</c:v>
                </c:pt>
                <c:pt idx="12">
                  <c:v>50</c:v>
                </c:pt>
                <c:pt idx="13">
                  <c:v>55.000000000000007</c:v>
                </c:pt>
                <c:pt idx="14">
                  <c:v>60</c:v>
                </c:pt>
                <c:pt idx="15">
                  <c:v>65</c:v>
                </c:pt>
                <c:pt idx="16">
                  <c:v>70</c:v>
                </c:pt>
                <c:pt idx="17">
                  <c:v>75</c:v>
                </c:pt>
                <c:pt idx="18">
                  <c:v>80</c:v>
                </c:pt>
                <c:pt idx="19">
                  <c:v>85</c:v>
                </c:pt>
                <c:pt idx="20">
                  <c:v>90</c:v>
                </c:pt>
                <c:pt idx="21">
                  <c:v>95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85937.5</c:v>
                </c:pt>
                <c:pt idx="2">
                  <c:v>171875</c:v>
                </c:pt>
                <c:pt idx="3">
                  <c:v>343750</c:v>
                </c:pt>
                <c:pt idx="4">
                  <c:v>687500</c:v>
                </c:pt>
                <c:pt idx="5">
                  <c:v>1031250</c:v>
                </c:pt>
                <c:pt idx="6">
                  <c:v>1375000</c:v>
                </c:pt>
                <c:pt idx="7">
                  <c:v>1718750</c:v>
                </c:pt>
                <c:pt idx="8">
                  <c:v>2062500</c:v>
                </c:pt>
                <c:pt idx="9">
                  <c:v>2406250</c:v>
                </c:pt>
                <c:pt idx="10">
                  <c:v>2750000</c:v>
                </c:pt>
                <c:pt idx="11">
                  <c:v>3093750</c:v>
                </c:pt>
                <c:pt idx="12">
                  <c:v>3437500</c:v>
                </c:pt>
                <c:pt idx="13">
                  <c:v>3781250</c:v>
                </c:pt>
                <c:pt idx="14">
                  <c:v>4125000</c:v>
                </c:pt>
                <c:pt idx="15">
                  <c:v>4468750</c:v>
                </c:pt>
                <c:pt idx="16">
                  <c:v>4812500</c:v>
                </c:pt>
                <c:pt idx="17">
                  <c:v>5156250</c:v>
                </c:pt>
                <c:pt idx="18">
                  <c:v>5500000</c:v>
                </c:pt>
                <c:pt idx="19">
                  <c:v>5843750</c:v>
                </c:pt>
                <c:pt idx="20">
                  <c:v>6187500</c:v>
                </c:pt>
                <c:pt idx="21">
                  <c:v>6531250</c:v>
                </c:pt>
                <c:pt idx="22">
                  <c:v>6875000</c:v>
                </c:pt>
              </c:numCache>
            </c:numRef>
          </c:yVal>
          <c:smooth val="0"/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15.999999999999998</c:v>
                </c:pt>
                <c:pt idx="1">
                  <c:v>17.049999999999997</c:v>
                </c:pt>
                <c:pt idx="2">
                  <c:v>18.099999999999998</c:v>
                </c:pt>
                <c:pt idx="3">
                  <c:v>20.2</c:v>
                </c:pt>
                <c:pt idx="4">
                  <c:v>24.399999999999995</c:v>
                </c:pt>
                <c:pt idx="5">
                  <c:v>28.599999999999998</c:v>
                </c:pt>
                <c:pt idx="6">
                  <c:v>32.800000000000004</c:v>
                </c:pt>
                <c:pt idx="7">
                  <c:v>37</c:v>
                </c:pt>
                <c:pt idx="8">
                  <c:v>41.199999999999996</c:v>
                </c:pt>
                <c:pt idx="9">
                  <c:v>45.4</c:v>
                </c:pt>
                <c:pt idx="10">
                  <c:v>49.6</c:v>
                </c:pt>
                <c:pt idx="11">
                  <c:v>53.800000000000004</c:v>
                </c:pt>
                <c:pt idx="12">
                  <c:v>57.999999999999993</c:v>
                </c:pt>
                <c:pt idx="13">
                  <c:v>62.2</c:v>
                </c:pt>
                <c:pt idx="14">
                  <c:v>66.400000000000006</c:v>
                </c:pt>
                <c:pt idx="15">
                  <c:v>70.599999999999994</c:v>
                </c:pt>
                <c:pt idx="16">
                  <c:v>74.8</c:v>
                </c:pt>
                <c:pt idx="17">
                  <c:v>79</c:v>
                </c:pt>
                <c:pt idx="18">
                  <c:v>83.2</c:v>
                </c:pt>
                <c:pt idx="19">
                  <c:v>87.4</c:v>
                </c:pt>
                <c:pt idx="20">
                  <c:v>91.600000000000009</c:v>
                </c:pt>
                <c:pt idx="21">
                  <c:v>95.8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72187.500000000291</c:v>
                </c:pt>
                <c:pt idx="2">
                  <c:v>144374.99999999936</c:v>
                </c:pt>
                <c:pt idx="3">
                  <c:v>288749.99999999994</c:v>
                </c:pt>
                <c:pt idx="4">
                  <c:v>577499.99999999988</c:v>
                </c:pt>
                <c:pt idx="5">
                  <c:v>866249.99999999988</c:v>
                </c:pt>
                <c:pt idx="6">
                  <c:v>1154999.9999999998</c:v>
                </c:pt>
                <c:pt idx="7">
                  <c:v>1443749.9999999998</c:v>
                </c:pt>
                <c:pt idx="8">
                  <c:v>1732500.0000000009</c:v>
                </c:pt>
                <c:pt idx="9">
                  <c:v>2021249.9999999998</c:v>
                </c:pt>
                <c:pt idx="10">
                  <c:v>2310000.0000000009</c:v>
                </c:pt>
                <c:pt idx="11">
                  <c:v>2598749.9999999995</c:v>
                </c:pt>
                <c:pt idx="12">
                  <c:v>2887500.0000000009</c:v>
                </c:pt>
                <c:pt idx="13">
                  <c:v>3176249.9999999995</c:v>
                </c:pt>
                <c:pt idx="14">
                  <c:v>3465000.0000000005</c:v>
                </c:pt>
                <c:pt idx="15">
                  <c:v>3753749.9999999995</c:v>
                </c:pt>
                <c:pt idx="16">
                  <c:v>4042500.0000000005</c:v>
                </c:pt>
                <c:pt idx="17">
                  <c:v>4331250.0000000009</c:v>
                </c:pt>
                <c:pt idx="18">
                  <c:v>4620000</c:v>
                </c:pt>
                <c:pt idx="19">
                  <c:v>4908750</c:v>
                </c:pt>
                <c:pt idx="20">
                  <c:v>5197500</c:v>
                </c:pt>
                <c:pt idx="21">
                  <c:v>5486250</c:v>
                </c:pt>
                <c:pt idx="22">
                  <c:v>5775000</c:v>
                </c:pt>
              </c:numCache>
            </c:numRef>
          </c:yVal>
          <c:smooth val="0"/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31.999999999999996</c:v>
                </c:pt>
                <c:pt idx="1">
                  <c:v>32.849999999999994</c:v>
                </c:pt>
                <c:pt idx="2">
                  <c:v>33.699999999999996</c:v>
                </c:pt>
                <c:pt idx="3">
                  <c:v>35.399999999999991</c:v>
                </c:pt>
                <c:pt idx="4">
                  <c:v>38.799999999999997</c:v>
                </c:pt>
                <c:pt idx="5">
                  <c:v>42.199999999999996</c:v>
                </c:pt>
                <c:pt idx="6">
                  <c:v>45.599999999999994</c:v>
                </c:pt>
                <c:pt idx="7">
                  <c:v>48.999999999999993</c:v>
                </c:pt>
                <c:pt idx="8">
                  <c:v>52.400000000000006</c:v>
                </c:pt>
                <c:pt idx="9">
                  <c:v>55.8</c:v>
                </c:pt>
                <c:pt idx="10">
                  <c:v>59.199999999999996</c:v>
                </c:pt>
                <c:pt idx="11">
                  <c:v>62.6</c:v>
                </c:pt>
                <c:pt idx="12">
                  <c:v>66</c:v>
                </c:pt>
                <c:pt idx="13">
                  <c:v>69.399999999999991</c:v>
                </c:pt>
                <c:pt idx="14">
                  <c:v>72.8</c:v>
                </c:pt>
                <c:pt idx="15">
                  <c:v>76.2</c:v>
                </c:pt>
                <c:pt idx="16">
                  <c:v>79.599999999999994</c:v>
                </c:pt>
                <c:pt idx="17">
                  <c:v>83</c:v>
                </c:pt>
                <c:pt idx="18">
                  <c:v>86.4</c:v>
                </c:pt>
                <c:pt idx="19">
                  <c:v>89.8</c:v>
                </c:pt>
                <c:pt idx="20">
                  <c:v>93.2</c:v>
                </c:pt>
                <c:pt idx="21">
                  <c:v>96.6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58437.500000000589</c:v>
                </c:pt>
                <c:pt idx="2">
                  <c:v>116874.99999999996</c:v>
                </c:pt>
                <c:pt idx="3">
                  <c:v>233749.99999999991</c:v>
                </c:pt>
                <c:pt idx="4">
                  <c:v>467499.99999999983</c:v>
                </c:pt>
                <c:pt idx="5">
                  <c:v>701249.99999999965</c:v>
                </c:pt>
                <c:pt idx="6">
                  <c:v>934999.99999999965</c:v>
                </c:pt>
                <c:pt idx="7">
                  <c:v>1168749.9999999995</c:v>
                </c:pt>
                <c:pt idx="8">
                  <c:v>1402500.0000000007</c:v>
                </c:pt>
                <c:pt idx="9">
                  <c:v>1636249.9999999993</c:v>
                </c:pt>
                <c:pt idx="10">
                  <c:v>1870000.0000000005</c:v>
                </c:pt>
                <c:pt idx="11">
                  <c:v>2103750.0000000005</c:v>
                </c:pt>
                <c:pt idx="12">
                  <c:v>2337500.0000000005</c:v>
                </c:pt>
                <c:pt idx="13">
                  <c:v>2571250.0000000014</c:v>
                </c:pt>
                <c:pt idx="14">
                  <c:v>2805000.0000000014</c:v>
                </c:pt>
                <c:pt idx="15">
                  <c:v>3038750.0000000014</c:v>
                </c:pt>
                <c:pt idx="16">
                  <c:v>3272500</c:v>
                </c:pt>
                <c:pt idx="17">
                  <c:v>3506250.0000000009</c:v>
                </c:pt>
                <c:pt idx="18">
                  <c:v>3740000.0000000009</c:v>
                </c:pt>
                <c:pt idx="19">
                  <c:v>3973750.0000000009</c:v>
                </c:pt>
                <c:pt idx="20">
                  <c:v>4207500.0000000009</c:v>
                </c:pt>
                <c:pt idx="21">
                  <c:v>4441250.0000000009</c:v>
                </c:pt>
                <c:pt idx="22">
                  <c:v>4675000.0000000009</c:v>
                </c:pt>
              </c:numCache>
            </c:numRef>
          </c:yVal>
          <c:smooth val="0"/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48.000000000000007</c:v>
                </c:pt>
                <c:pt idx="1">
                  <c:v>48.650000000000006</c:v>
                </c:pt>
                <c:pt idx="2">
                  <c:v>49.300000000000004</c:v>
                </c:pt>
                <c:pt idx="3">
                  <c:v>50.6</c:v>
                </c:pt>
                <c:pt idx="4">
                  <c:v>53.2</c:v>
                </c:pt>
                <c:pt idx="5">
                  <c:v>55.800000000000004</c:v>
                </c:pt>
                <c:pt idx="6">
                  <c:v>58.4</c:v>
                </c:pt>
                <c:pt idx="7">
                  <c:v>61</c:v>
                </c:pt>
                <c:pt idx="8">
                  <c:v>63.6</c:v>
                </c:pt>
                <c:pt idx="9">
                  <c:v>66.2</c:v>
                </c:pt>
                <c:pt idx="10">
                  <c:v>68.8</c:v>
                </c:pt>
                <c:pt idx="11">
                  <c:v>71.399999999999991</c:v>
                </c:pt>
                <c:pt idx="12">
                  <c:v>74</c:v>
                </c:pt>
                <c:pt idx="13">
                  <c:v>76.599999999999994</c:v>
                </c:pt>
                <c:pt idx="14">
                  <c:v>79.2</c:v>
                </c:pt>
                <c:pt idx="15">
                  <c:v>81.8</c:v>
                </c:pt>
                <c:pt idx="16">
                  <c:v>84.399999999999991</c:v>
                </c:pt>
                <c:pt idx="17">
                  <c:v>87</c:v>
                </c:pt>
                <c:pt idx="18">
                  <c:v>89.600000000000009</c:v>
                </c:pt>
                <c:pt idx="19">
                  <c:v>92.2</c:v>
                </c:pt>
                <c:pt idx="20">
                  <c:v>94.8</c:v>
                </c:pt>
                <c:pt idx="21">
                  <c:v>97.399999999999991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44687.499999999658</c:v>
                </c:pt>
                <c:pt idx="2">
                  <c:v>89374.999999999316</c:v>
                </c:pt>
                <c:pt idx="3">
                  <c:v>178749.99999999985</c:v>
                </c:pt>
                <c:pt idx="4">
                  <c:v>357499.99999999971</c:v>
                </c:pt>
                <c:pt idx="5">
                  <c:v>536249.99999999953</c:v>
                </c:pt>
                <c:pt idx="6">
                  <c:v>714999.99999999942</c:v>
                </c:pt>
                <c:pt idx="7">
                  <c:v>893749.9999999993</c:v>
                </c:pt>
                <c:pt idx="8">
                  <c:v>1072499.9999999991</c:v>
                </c:pt>
                <c:pt idx="9">
                  <c:v>1251250.0000000002</c:v>
                </c:pt>
                <c:pt idx="10">
                  <c:v>1429999.9999999988</c:v>
                </c:pt>
                <c:pt idx="11">
                  <c:v>1608750</c:v>
                </c:pt>
                <c:pt idx="12">
                  <c:v>1787499.9999999998</c:v>
                </c:pt>
                <c:pt idx="13">
                  <c:v>1966249.9999999995</c:v>
                </c:pt>
                <c:pt idx="14">
                  <c:v>2144999.9999999995</c:v>
                </c:pt>
                <c:pt idx="15">
                  <c:v>2323749.9999999995</c:v>
                </c:pt>
                <c:pt idx="16">
                  <c:v>2502499.9999999991</c:v>
                </c:pt>
                <c:pt idx="17">
                  <c:v>2681249.9999999991</c:v>
                </c:pt>
                <c:pt idx="18">
                  <c:v>2860000</c:v>
                </c:pt>
                <c:pt idx="19">
                  <c:v>3038750</c:v>
                </c:pt>
                <c:pt idx="20">
                  <c:v>3217500</c:v>
                </c:pt>
                <c:pt idx="21">
                  <c:v>3396249.9999999995</c:v>
                </c:pt>
                <c:pt idx="22">
                  <c:v>3574999.9999999995</c:v>
                </c:pt>
              </c:numCache>
            </c:numRef>
          </c:yVal>
          <c:smooth val="0"/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11000000.000000002</c:v>
                </c:pt>
              </c:numCache>
            </c:numRef>
          </c:yVal>
          <c:smooth val="0"/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11000000.000000002</c:v>
                </c:pt>
              </c:numCache>
            </c:numRef>
          </c:yVal>
          <c:smooth val="0"/>
          <c:extLst/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5500000</c:v>
                </c:pt>
              </c:numCache>
            </c:numRef>
          </c:yVal>
          <c:smooth val="0"/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6875000</c:v>
                </c:pt>
              </c:numCache>
            </c:numRef>
          </c:yVal>
          <c:smooth val="0"/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150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/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250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11000000.000000002</c:v>
                </c:pt>
              </c:numCache>
            </c:numRef>
          </c:yVal>
          <c:smooth val="0"/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11000000.000000002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883424"/>
        <c:axId val="212878720"/>
        <c:extLst/>
      </c:scatterChart>
      <c:valAx>
        <c:axId val="212883424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212878720"/>
        <c:crosses val="autoZero"/>
        <c:crossBetween val="midCat"/>
        <c:majorUnit val="10"/>
      </c:valAx>
      <c:valAx>
        <c:axId val="212878720"/>
        <c:scaling>
          <c:orientation val="minMax"/>
          <c:max val="11000000.000000002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212883424"/>
        <c:crosses val="autoZero"/>
        <c:crossBetween val="midCat"/>
        <c:majorUnit val="550000"/>
        <c:dispUnits>
          <c:builtInUnit val="thousands"/>
          <c:dispUnitsLbl>
            <c:layout/>
          </c:dispUnitsLbl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260985</xdr:colOff>
      <xdr:row>4</xdr:row>
      <xdr:rowOff>19050</xdr:rowOff>
    </xdr:from>
    <xdr:ext cx="1076325" cy="801902"/>
    <xdr:pic>
      <xdr:nvPicPr>
        <xdr:cNvPr id="2" name="Afbeelding 1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6661785" y="956310"/>
          <a:ext cx="1076325" cy="801902"/>
        </a:xfrm>
        <a:prstGeom prst="rect">
          <a:avLst/>
        </a:prstGeom>
      </xdr:spPr>
    </xdr:pic>
    <xdr:clientData/>
  </xdr:oneCellAnchor>
  <xdr:oneCellAnchor>
    <xdr:from>
      <xdr:col>3</xdr:col>
      <xdr:colOff>83820</xdr:colOff>
      <xdr:row>3</xdr:row>
      <xdr:rowOff>205740</xdr:rowOff>
    </xdr:from>
    <xdr:ext cx="1379221" cy="407244"/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28260" y="922020"/>
          <a:ext cx="1379221" cy="40724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474133</xdr:colOff>
      <xdr:row>1</xdr:row>
      <xdr:rowOff>32324</xdr:rowOff>
    </xdr:from>
    <xdr:to>
      <xdr:col>4</xdr:col>
      <xdr:colOff>1518733</xdr:colOff>
      <xdr:row>4</xdr:row>
      <xdr:rowOff>157379</xdr:rowOff>
    </xdr:to>
    <xdr:pic>
      <xdr:nvPicPr>
        <xdr:cNvPr id="8" name="Afbeelding 7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8144933" y="159324"/>
          <a:ext cx="1044600" cy="878588"/>
        </a:xfrm>
        <a:prstGeom prst="rect">
          <a:avLst/>
        </a:prstGeom>
      </xdr:spPr>
    </xdr:pic>
    <xdr:clientData/>
  </xdr:twoCellAnchor>
  <xdr:oneCellAnchor>
    <xdr:from>
      <xdr:col>3</xdr:col>
      <xdr:colOff>526676</xdr:colOff>
      <xdr:row>4</xdr:row>
      <xdr:rowOff>102452</xdr:rowOff>
    </xdr:from>
    <xdr:ext cx="1379221" cy="407244"/>
    <xdr:pic>
      <xdr:nvPicPr>
        <xdr:cNvPr id="9" name="Afbeelding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0911" y="980993"/>
          <a:ext cx="1379221" cy="40724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2</xdr:row>
      <xdr:rowOff>228600</xdr:rowOff>
    </xdr:from>
    <xdr:ext cx="1076325" cy="801902"/>
    <xdr:pic>
      <xdr:nvPicPr>
        <xdr:cNvPr id="5" name="Afbeelding 4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10584180" y="662940"/>
          <a:ext cx="1076325" cy="8019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102198</xdr:colOff>
      <xdr:row>1</xdr:row>
      <xdr:rowOff>120128</xdr:rowOff>
    </xdr:from>
    <xdr:ext cx="1076325" cy="801902"/>
    <xdr:pic>
      <xdr:nvPicPr>
        <xdr:cNvPr id="4" name="Afbeelding 3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11388763" y="272528"/>
          <a:ext cx="1076325" cy="801902"/>
        </a:xfrm>
        <a:prstGeom prst="rect">
          <a:avLst/>
        </a:prstGeom>
      </xdr:spPr>
    </xdr:pic>
    <xdr:clientData/>
  </xdr:oneCellAnchor>
  <xdr:oneCellAnchor>
    <xdr:from>
      <xdr:col>6</xdr:col>
      <xdr:colOff>1345491</xdr:colOff>
      <xdr:row>5</xdr:row>
      <xdr:rowOff>4033</xdr:rowOff>
    </xdr:from>
    <xdr:ext cx="1379221" cy="407244"/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33679" y="1160480"/>
          <a:ext cx="1379221" cy="40724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30480</xdr:colOff>
      <xdr:row>3</xdr:row>
      <xdr:rowOff>53340</xdr:rowOff>
    </xdr:from>
    <xdr:ext cx="1076325" cy="801902"/>
    <xdr:pic>
      <xdr:nvPicPr>
        <xdr:cNvPr id="7" name="Afbeelding 6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9547860" y="769620"/>
          <a:ext cx="1076325" cy="801902"/>
        </a:xfrm>
        <a:prstGeom prst="rect">
          <a:avLst/>
        </a:prstGeom>
      </xdr:spPr>
    </xdr:pic>
    <xdr:clientData/>
  </xdr:oneCellAnchor>
  <xdr:oneCellAnchor>
    <xdr:from>
      <xdr:col>5</xdr:col>
      <xdr:colOff>1074420</xdr:colOff>
      <xdr:row>5</xdr:row>
      <xdr:rowOff>76200</xdr:rowOff>
    </xdr:from>
    <xdr:ext cx="1379221" cy="407244"/>
    <xdr:pic>
      <xdr:nvPicPr>
        <xdr:cNvPr id="8" name="Afbeelding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31480" y="1234440"/>
          <a:ext cx="1379221" cy="40724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59615</xdr:colOff>
      <xdr:row>1</xdr:row>
      <xdr:rowOff>151055</xdr:rowOff>
    </xdr:from>
    <xdr:to>
      <xdr:col>9</xdr:col>
      <xdr:colOff>1128320</xdr:colOff>
      <xdr:row>4</xdr:row>
      <xdr:rowOff>190049</xdr:rowOff>
    </xdr:to>
    <xdr:pic>
      <xdr:nvPicPr>
        <xdr:cNvPr id="4" name="Afbeelding 3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11274462" y="303455"/>
          <a:ext cx="1068705" cy="818923"/>
        </a:xfrm>
        <a:prstGeom prst="rect">
          <a:avLst/>
        </a:prstGeom>
      </xdr:spPr>
    </xdr:pic>
    <xdr:clientData/>
  </xdr:twoCellAnchor>
  <xdr:oneCellAnchor>
    <xdr:from>
      <xdr:col>7</xdr:col>
      <xdr:colOff>1137111</xdr:colOff>
      <xdr:row>4</xdr:row>
      <xdr:rowOff>204649</xdr:rowOff>
    </xdr:from>
    <xdr:ext cx="1379221" cy="407244"/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88052" y="1136978"/>
          <a:ext cx="1379221" cy="40724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919330</xdr:colOff>
      <xdr:row>1</xdr:row>
      <xdr:rowOff>98612</xdr:rowOff>
    </xdr:from>
    <xdr:to>
      <xdr:col>9</xdr:col>
      <xdr:colOff>944096</xdr:colOff>
      <xdr:row>4</xdr:row>
      <xdr:rowOff>138664</xdr:rowOff>
    </xdr:to>
    <xdr:pic>
      <xdr:nvPicPr>
        <xdr:cNvPr id="4" name="Afbeelding 3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10224695" y="251012"/>
          <a:ext cx="1073636" cy="819981"/>
        </a:xfrm>
        <a:prstGeom prst="rect">
          <a:avLst/>
        </a:prstGeom>
      </xdr:spPr>
    </xdr:pic>
    <xdr:clientData/>
  </xdr:twoCellAnchor>
  <xdr:oneCellAnchor>
    <xdr:from>
      <xdr:col>7</xdr:col>
      <xdr:colOff>657562</xdr:colOff>
      <xdr:row>4</xdr:row>
      <xdr:rowOff>211666</xdr:rowOff>
    </xdr:from>
    <xdr:ext cx="1192162" cy="352011"/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29495" y="1142999"/>
          <a:ext cx="1192162" cy="352011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3736601</xdr:colOff>
      <xdr:row>3</xdr:row>
      <xdr:rowOff>56030</xdr:rowOff>
    </xdr:from>
    <xdr:to>
      <xdr:col>6</xdr:col>
      <xdr:colOff>72662</xdr:colOff>
      <xdr:row>4</xdr:row>
      <xdr:rowOff>227424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61301" y="856130"/>
          <a:ext cx="1498611" cy="438094"/>
        </a:xfrm>
        <a:prstGeom prst="rect">
          <a:avLst/>
        </a:prstGeom>
      </xdr:spPr>
    </xdr:pic>
    <xdr:clientData/>
  </xdr:twoCellAnchor>
  <xdr:twoCellAnchor>
    <xdr:from>
      <xdr:col>1</xdr:col>
      <xdr:colOff>2988</xdr:colOff>
      <xdr:row>7</xdr:row>
      <xdr:rowOff>5976</xdr:rowOff>
    </xdr:from>
    <xdr:to>
      <xdr:col>1</xdr:col>
      <xdr:colOff>6352988</xdr:colOff>
      <xdr:row>25</xdr:row>
      <xdr:rowOff>251012</xdr:rowOff>
    </xdr:to>
    <xdr:graphicFrame macro="">
      <xdr:nvGraphicFramePr>
        <xdr:cNvPr id="3" name="Grafiek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123265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313" y="2236246"/>
          <a:ext cx="1501589" cy="1864659"/>
        </a:xfrm>
        <a:prstGeom prst="rect">
          <a:avLst/>
        </a:prstGeom>
      </xdr:spPr>
    </xdr:pic>
    <xdr:clientData/>
  </xdr:twoCellAnchor>
  <xdr:twoCellAnchor editAs="oneCell">
    <xdr:from>
      <xdr:col>6</xdr:col>
      <xdr:colOff>212351</xdr:colOff>
      <xdr:row>1</xdr:row>
      <xdr:rowOff>56030</xdr:rowOff>
    </xdr:from>
    <xdr:to>
      <xdr:col>8</xdr:col>
      <xdr:colOff>219187</xdr:colOff>
      <xdr:row>4</xdr:row>
      <xdr:rowOff>75911</xdr:rowOff>
    </xdr:to>
    <xdr:pic>
      <xdr:nvPicPr>
        <xdr:cNvPr id="5" name="Afbeelding 4"/>
        <xdr:cNvPicPr>
          <a:picLocks noChangeAspect="1"/>
        </xdr:cNvPicPr>
      </xdr:nvPicPr>
      <xdr:blipFill rotWithShape="1"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12499601" y="322730"/>
          <a:ext cx="1073636" cy="819981"/>
        </a:xfrm>
        <a:prstGeom prst="rect">
          <a:avLst/>
        </a:prstGeom>
      </xdr:spPr>
    </xdr:pic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EN\AANBESTEDINGEN\IUC19-029%20Robotic%20Process%20Automation%20(RPA)\Gunningsmodel\UiTGANGSPUNTEN%20RPA%20-%20TOOL%20Argitec%20versie%200.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SPROW55/CFD_UG_HKT/Inkoop-UNIT/80-INKOOPDOSSIERS-ICT/IUC20-016%20STP%20(Straight%20Througf%20Processing)/04%20-%20BESCHRIJVENDE%20DOCUMENTEN/Ondersteunend/UITGANGSPUNTEN%20-%20IUC20-016%20-%20Workflow%20engin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Superformule"/>
      <sheetName val="Info BD"/>
      <sheetName val="Evaluatie"/>
      <sheetName val="TBV Onderzoek"/>
      <sheetName val="Vergelijken"/>
      <sheetName val="BPK-Grafiek"/>
      <sheetName val="DATA"/>
      <sheetName val="HULP-velden"/>
      <sheetName val="HULP-data"/>
    </sheetNames>
    <sheetDataSet>
      <sheetData sheetId="0"/>
      <sheetData sheetId="1">
        <row r="11">
          <cell r="K11">
            <v>100</v>
          </cell>
        </row>
        <row r="12">
          <cell r="K12">
            <v>100</v>
          </cell>
        </row>
        <row r="13">
          <cell r="K13">
            <v>200</v>
          </cell>
        </row>
        <row r="14">
          <cell r="K14">
            <v>140</v>
          </cell>
        </row>
        <row r="15">
          <cell r="K15">
            <v>1600000</v>
          </cell>
        </row>
        <row r="16">
          <cell r="K16">
            <v>1835789.4736842106</v>
          </cell>
        </row>
        <row r="19">
          <cell r="K19">
            <v>4.79</v>
          </cell>
        </row>
        <row r="22">
          <cell r="K22">
            <v>140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D8">
            <v>1.1473684210526316</v>
          </cell>
        </row>
        <row r="9">
          <cell r="D9">
            <v>1.4285714285714286</v>
          </cell>
        </row>
        <row r="10">
          <cell r="D10">
            <v>4.7897999999999996</v>
          </cell>
        </row>
        <row r="20">
          <cell r="L20">
            <v>1.4285714285714286</v>
          </cell>
        </row>
        <row r="59">
          <cell r="P59">
            <v>160000</v>
          </cell>
        </row>
        <row r="77">
          <cell r="J77">
            <v>0.5</v>
          </cell>
        </row>
        <row r="80">
          <cell r="J80">
            <v>0.5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Superformule"/>
      <sheetName val="Info BD"/>
      <sheetName val="Evaluatie"/>
      <sheetName val="TBV Onderzoek"/>
      <sheetName val="BPK-Grafiek"/>
      <sheetName val="HULP-velden"/>
      <sheetName val="DATA"/>
      <sheetName val="HULP-data"/>
    </sheetNames>
    <sheetDataSet>
      <sheetData sheetId="0"/>
      <sheetData sheetId="1">
        <row r="22">
          <cell r="K22">
            <v>200</v>
          </cell>
        </row>
      </sheetData>
      <sheetData sheetId="2"/>
      <sheetData sheetId="3"/>
      <sheetData sheetId="4"/>
      <sheetData sheetId="5"/>
      <sheetData sheetId="6">
        <row r="20">
          <cell r="L20">
            <v>1.25</v>
          </cell>
        </row>
        <row r="80">
          <cell r="J80">
            <v>0.6</v>
          </cell>
        </row>
      </sheetData>
      <sheetData sheetId="7">
        <row r="7">
          <cell r="B7" t="str">
            <v>Uw inschrijving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N26"/>
  <sheetViews>
    <sheetView showGridLines="0" tabSelected="1" zoomScale="90" zoomScaleNormal="90" workbookViewId="0">
      <selection activeCell="C9" sqref="C9"/>
    </sheetView>
  </sheetViews>
  <sheetFormatPr defaultColWidth="0" defaultRowHeight="0" customHeight="1" zeroHeight="1" x14ac:dyDescent="0.2"/>
  <cols>
    <col min="1" max="1" width="2.6640625" style="15" customWidth="1"/>
    <col min="2" max="2" width="7.44140625" style="85" bestFit="1" customWidth="1"/>
    <col min="3" max="3" width="63.44140625" style="15" customWidth="1"/>
    <col min="4" max="4" width="18.109375" style="15" bestFit="1" customWidth="1"/>
    <col min="5" max="5" width="1.6640625" style="15" customWidth="1"/>
    <col min="6" max="6" width="26" style="15" customWidth="1"/>
    <col min="7" max="7" width="2.6640625" style="15" customWidth="1"/>
    <col min="8" max="8" width="18.109375" style="15" hidden="1" customWidth="1"/>
    <col min="9" max="9" width="13.109375" style="15" hidden="1" customWidth="1"/>
    <col min="10" max="14" width="37.5546875" style="15" hidden="1" customWidth="1"/>
    <col min="15" max="16384" width="19.5546875" style="15" hidden="1"/>
  </cols>
  <sheetData>
    <row r="1" spans="2:10" ht="12" customHeight="1" x14ac:dyDescent="0.2"/>
    <row r="2" spans="2:10" s="150" customFormat="1" ht="22.2" customHeight="1" x14ac:dyDescent="0.3">
      <c r="B2" s="148" t="s">
        <v>0</v>
      </c>
      <c r="C2" s="149"/>
      <c r="D2" s="149"/>
      <c r="E2" s="149"/>
      <c r="F2" s="149"/>
    </row>
    <row r="3" spans="2:10" s="150" customFormat="1" ht="22.2" customHeight="1" x14ac:dyDescent="0.3">
      <c r="B3" s="151" t="s">
        <v>42</v>
      </c>
      <c r="C3" s="149"/>
      <c r="D3" s="152"/>
      <c r="E3" s="152"/>
      <c r="F3" s="149"/>
    </row>
    <row r="4" spans="2:10" s="150" customFormat="1" ht="17.399999999999999" customHeight="1" x14ac:dyDescent="0.3">
      <c r="B4" s="153" t="s">
        <v>4</v>
      </c>
      <c r="C4" s="149"/>
      <c r="D4" s="149"/>
      <c r="E4" s="149"/>
      <c r="F4" s="149"/>
    </row>
    <row r="5" spans="2:10" s="150" customFormat="1" ht="17.399999999999999" customHeight="1" x14ac:dyDescent="0.3">
      <c r="B5" s="154" t="s">
        <v>36</v>
      </c>
      <c r="C5" s="149"/>
      <c r="D5" s="149"/>
      <c r="E5" s="149"/>
      <c r="F5" s="149"/>
    </row>
    <row r="6" spans="2:10" s="150" customFormat="1" ht="17.399999999999999" customHeight="1" x14ac:dyDescent="0.3">
      <c r="B6" s="155" t="s">
        <v>16</v>
      </c>
      <c r="C6" s="149"/>
      <c r="D6" s="149"/>
      <c r="E6" s="149"/>
      <c r="F6" s="149"/>
    </row>
    <row r="7" spans="2:10" ht="17.399999999999999" customHeight="1" x14ac:dyDescent="0.2">
      <c r="B7" s="73"/>
      <c r="C7" s="16"/>
      <c r="D7" s="16"/>
      <c r="E7" s="16"/>
      <c r="F7" s="16"/>
    </row>
    <row r="8" spans="2:10" ht="17.399999999999999" customHeight="1" x14ac:dyDescent="0.2">
      <c r="B8" s="86"/>
      <c r="C8" s="93" t="s">
        <v>43</v>
      </c>
      <c r="D8" s="92"/>
      <c r="E8" s="92"/>
      <c r="F8" s="16"/>
      <c r="H8" s="17"/>
      <c r="J8" s="18"/>
    </row>
    <row r="9" spans="2:10" ht="17.399999999999999" customHeight="1" x14ac:dyDescent="0.2">
      <c r="B9" s="86"/>
      <c r="C9" s="232"/>
      <c r="D9" s="20"/>
      <c r="E9" s="102"/>
      <c r="F9" s="16"/>
      <c r="H9" s="17"/>
      <c r="J9" s="18"/>
    </row>
    <row r="10" spans="2:10" ht="17.399999999999999" customHeight="1" x14ac:dyDescent="0.2">
      <c r="B10" s="86"/>
      <c r="C10" s="19"/>
      <c r="D10" s="20"/>
      <c r="E10" s="20"/>
      <c r="F10" s="20"/>
      <c r="H10" s="17"/>
      <c r="J10" s="18"/>
    </row>
    <row r="11" spans="2:10" ht="17.399999999999999" customHeight="1" thickBot="1" x14ac:dyDescent="0.25">
      <c r="B11" s="87"/>
      <c r="C11" s="21"/>
      <c r="D11" s="22"/>
      <c r="E11" s="22"/>
      <c r="F11" s="23"/>
    </row>
    <row r="12" spans="2:10" ht="17.399999999999999" customHeight="1" x14ac:dyDescent="0.2">
      <c r="B12" s="88"/>
      <c r="C12" s="24"/>
      <c r="D12" s="25"/>
      <c r="E12" s="25"/>
      <c r="F12" s="26"/>
    </row>
    <row r="13" spans="2:10" ht="17.399999999999999" customHeight="1" x14ac:dyDescent="0.3">
      <c r="B13" s="89">
        <v>1</v>
      </c>
      <c r="C13" s="27" t="str">
        <f>'1. Technische Implementatie'!B4</f>
        <v>Technische Implementatie</v>
      </c>
      <c r="D13" s="97"/>
      <c r="E13" s="29"/>
      <c r="F13" s="218">
        <f>'1. Technische Implementatie'!E24</f>
        <v>0</v>
      </c>
    </row>
    <row r="14" spans="2:10" ht="17.399999999999999" customHeight="1" x14ac:dyDescent="0.2">
      <c r="B14" s="88"/>
      <c r="C14" s="24"/>
      <c r="D14" s="25"/>
      <c r="E14" s="25"/>
      <c r="F14" s="26"/>
    </row>
    <row r="15" spans="2:10" ht="17.399999999999999" customHeight="1" x14ac:dyDescent="0.3">
      <c r="B15" s="89">
        <v>2</v>
      </c>
      <c r="C15" s="27" t="s">
        <v>37</v>
      </c>
      <c r="D15" s="97"/>
      <c r="E15" s="29"/>
      <c r="F15" s="218">
        <f>MIN(D16:D17)</f>
        <v>0</v>
      </c>
    </row>
    <row r="16" spans="2:10" ht="17.399999999999999" customHeight="1" x14ac:dyDescent="0.2">
      <c r="B16" s="94" t="s">
        <v>54</v>
      </c>
      <c r="C16" s="28" t="str">
        <f>'2a. Gebruiksrecht Subscription'!B4</f>
        <v>Gebruiksrecht o.b.v. Subscription</v>
      </c>
      <c r="D16" s="198">
        <f>'2a. Gebruiksrecht Subscription'!C39</f>
        <v>0</v>
      </c>
    </row>
    <row r="17" spans="2:6" ht="17.399999999999999" customHeight="1" x14ac:dyDescent="0.2">
      <c r="B17" s="94" t="s">
        <v>55</v>
      </c>
      <c r="C17" s="28" t="str">
        <f>'2b. Gebruiksrecht Perpetual'!B5</f>
        <v>Gebruiksrecht o.b.v. Perpetual</v>
      </c>
      <c r="D17" s="198">
        <f>'2b. Gebruiksrecht Perpetual'!C43</f>
        <v>0</v>
      </c>
    </row>
    <row r="18" spans="2:6" ht="17.399999999999999" customHeight="1" x14ac:dyDescent="0.2">
      <c r="C18" s="24"/>
      <c r="D18" s="24"/>
      <c r="E18" s="31"/>
      <c r="F18" s="32"/>
    </row>
    <row r="19" spans="2:6" ht="17.399999999999999" customHeight="1" x14ac:dyDescent="0.3">
      <c r="B19" s="89">
        <v>3</v>
      </c>
      <c r="C19" s="27" t="str">
        <f>'3a. Consultancy'!B4</f>
        <v>Additionele diensten</v>
      </c>
      <c r="D19" s="33"/>
      <c r="E19" s="29"/>
      <c r="F19" s="218">
        <f>D20+D21</f>
        <v>0</v>
      </c>
    </row>
    <row r="20" spans="2:6" ht="17.399999999999999" customHeight="1" x14ac:dyDescent="0.2">
      <c r="B20" s="94" t="s">
        <v>56</v>
      </c>
      <c r="C20" s="249" t="str">
        <f>'3a. Consultancy'!B14</f>
        <v>Consultancy</v>
      </c>
      <c r="D20" s="198">
        <f>'3a. Consultancy'!D19</f>
        <v>0</v>
      </c>
      <c r="E20" s="31"/>
      <c r="F20" s="34"/>
    </row>
    <row r="21" spans="2:6" ht="17.399999999999999" customHeight="1" x14ac:dyDescent="0.2">
      <c r="B21" s="94" t="s">
        <v>57</v>
      </c>
      <c r="C21" s="250" t="str">
        <f>'3b. Opleiding'!B15</f>
        <v>Opleidingen</v>
      </c>
      <c r="D21" s="198">
        <f>'3b. Opleiding'!D24</f>
        <v>0</v>
      </c>
      <c r="E21" s="31"/>
      <c r="F21" s="34"/>
    </row>
    <row r="22" spans="2:6" ht="17.399999999999999" customHeight="1" thickBot="1" x14ac:dyDescent="0.25">
      <c r="B22" s="199" t="s">
        <v>1</v>
      </c>
      <c r="C22" s="200"/>
      <c r="D22" s="201"/>
      <c r="E22" s="201"/>
      <c r="F22" s="202"/>
    </row>
    <row r="23" spans="2:6" ht="17.399999999999999" customHeight="1" thickBot="1" x14ac:dyDescent="0.25">
      <c r="C23" s="30"/>
      <c r="D23" s="30"/>
      <c r="E23" s="30"/>
      <c r="F23" s="35"/>
    </row>
    <row r="24" spans="2:6" ht="17.399999999999999" customHeight="1" thickBot="1" x14ac:dyDescent="0.35">
      <c r="C24" s="98" t="s">
        <v>32</v>
      </c>
      <c r="D24" s="36"/>
      <c r="E24" s="36"/>
      <c r="F24" s="219">
        <f>F13+F15+F19</f>
        <v>0</v>
      </c>
    </row>
    <row r="25" spans="2:6" ht="17.399999999999999" customHeight="1" thickBot="1" x14ac:dyDescent="0.25">
      <c r="B25" s="21"/>
      <c r="C25" s="21"/>
      <c r="D25" s="22"/>
      <c r="E25" s="22"/>
      <c r="F25" s="23"/>
    </row>
    <row r="26" spans="2:6" ht="17.399999999999999" customHeight="1" x14ac:dyDescent="0.2">
      <c r="C26" s="24"/>
      <c r="D26" s="25"/>
      <c r="E26" s="25"/>
      <c r="F26" s="26"/>
    </row>
  </sheetData>
  <sheetProtection algorithmName="SHA-512" hashValue="44c6ndMxmN/q4exHtYe/hIz2GM+XYoZr9MjC31VH/W2cx5z4JgigMEdu8fr8dA6N3CFTlmED9u1jCewvujkPeQ==" saltValue="sL49oIpHW3bN/T23qxTY/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showGridLines="0" zoomScale="90" zoomScaleNormal="90" workbookViewId="0">
      <selection activeCell="E17" sqref="E17"/>
    </sheetView>
  </sheetViews>
  <sheetFormatPr defaultRowHeight="14.4" x14ac:dyDescent="0.3"/>
  <cols>
    <col min="1" max="1" width="2.33203125" style="281" customWidth="1"/>
    <col min="2" max="2" width="52.44140625" style="281" bestFit="1" customWidth="1"/>
    <col min="3" max="3" width="40.6640625" style="281" bestFit="1" customWidth="1"/>
    <col min="4" max="4" width="16.44140625" style="281" bestFit="1" customWidth="1"/>
    <col min="5" max="5" width="23.5546875" style="281" customWidth="1"/>
    <col min="6" max="16384" width="8.88671875" style="281"/>
  </cols>
  <sheetData>
    <row r="1" spans="2:5" ht="10.199999999999999" customHeight="1" x14ac:dyDescent="0.3"/>
    <row r="2" spans="2:5" ht="22.2" x14ac:dyDescent="0.3">
      <c r="B2" s="157" t="str">
        <f>Samenvatting!B2</f>
        <v>Europese aanbesteding</v>
      </c>
      <c r="C2" s="158"/>
      <c r="D2" s="159"/>
      <c r="E2" s="158"/>
    </row>
    <row r="3" spans="2:5" ht="17.399999999999999" x14ac:dyDescent="0.3">
      <c r="B3" s="177" t="str">
        <f>Samenvatting!B3</f>
        <v>Workflow engine voor hoog volume geautomatiseerde transactie verwerking</v>
      </c>
      <c r="C3" s="163"/>
      <c r="D3" s="163"/>
      <c r="E3" s="163"/>
    </row>
    <row r="4" spans="2:5" ht="19.8" x14ac:dyDescent="0.3">
      <c r="B4" s="169" t="s">
        <v>41</v>
      </c>
      <c r="C4" s="163"/>
      <c r="D4" s="163"/>
      <c r="E4" s="163"/>
    </row>
    <row r="5" spans="2:5" x14ac:dyDescent="0.3">
      <c r="B5" s="154" t="str">
        <f>Samenvatting!B5</f>
        <v>IUC20-016</v>
      </c>
      <c r="C5" s="163"/>
      <c r="D5" s="163"/>
      <c r="E5" s="163"/>
    </row>
    <row r="6" spans="2:5" x14ac:dyDescent="0.3">
      <c r="B6" s="233" t="str">
        <f>Samenvatting!B6</f>
        <v>(Prijzen exclusief BTW)</v>
      </c>
      <c r="C6" s="163"/>
      <c r="D6" s="163"/>
      <c r="E6" s="163"/>
    </row>
    <row r="7" spans="2:5" x14ac:dyDescent="0.3">
      <c r="B7" s="3"/>
      <c r="C7" s="6"/>
      <c r="D7" s="7"/>
      <c r="E7" s="5"/>
    </row>
    <row r="8" spans="2:5" x14ac:dyDescent="0.3">
      <c r="B8" s="12"/>
      <c r="C8" s="13"/>
      <c r="D8" s="13"/>
      <c r="E8" s="13"/>
    </row>
    <row r="9" spans="2:5" ht="16.2" x14ac:dyDescent="0.3">
      <c r="B9" s="42" t="s">
        <v>48</v>
      </c>
      <c r="C9" s="95"/>
      <c r="D9" s="43"/>
      <c r="E9" s="44"/>
    </row>
    <row r="10" spans="2:5" x14ac:dyDescent="0.3">
      <c r="B10" s="111"/>
      <c r="C10" s="146" t="s">
        <v>28</v>
      </c>
      <c r="D10" s="47" t="s">
        <v>11</v>
      </c>
      <c r="E10" s="90" t="s">
        <v>138</v>
      </c>
    </row>
    <row r="11" spans="2:5" x14ac:dyDescent="0.3">
      <c r="B11" s="111"/>
      <c r="C11" s="237" t="s">
        <v>29</v>
      </c>
      <c r="D11" s="238">
        <v>400</v>
      </c>
      <c r="E11" s="103">
        <f>SUM(D11:D11)</f>
        <v>400</v>
      </c>
    </row>
    <row r="12" spans="2:5" x14ac:dyDescent="0.3">
      <c r="B12" s="111"/>
      <c r="C12" s="237" t="s">
        <v>58</v>
      </c>
      <c r="D12" s="238">
        <v>40</v>
      </c>
      <c r="E12" s="103">
        <f>SUM(D12:D12)</f>
        <v>40</v>
      </c>
    </row>
    <row r="13" spans="2:5" ht="15" thickBot="1" x14ac:dyDescent="0.35">
      <c r="B13" s="9"/>
      <c r="C13" s="9"/>
      <c r="D13" s="10"/>
      <c r="E13" s="11"/>
    </row>
    <row r="14" spans="2:5" x14ac:dyDescent="0.3">
      <c r="B14" s="12"/>
      <c r="C14" s="13"/>
      <c r="D14" s="13"/>
      <c r="E14" s="13"/>
    </row>
    <row r="15" spans="2:5" ht="17.399999999999999" x14ac:dyDescent="0.3">
      <c r="B15" s="74" t="s">
        <v>27</v>
      </c>
      <c r="C15" s="75"/>
      <c r="D15" s="75"/>
      <c r="E15" s="247"/>
    </row>
    <row r="16" spans="2:5" x14ac:dyDescent="0.3">
      <c r="B16" s="113" t="s">
        <v>3</v>
      </c>
      <c r="C16" s="65" t="s">
        <v>23</v>
      </c>
      <c r="D16" s="47" t="s">
        <v>11</v>
      </c>
      <c r="E16" s="90" t="str">
        <f>+E10</f>
        <v>Totaal jaar 1</v>
      </c>
    </row>
    <row r="17" spans="2:5" ht="38.4" thickBot="1" x14ac:dyDescent="0.35">
      <c r="B17" s="112" t="s">
        <v>61</v>
      </c>
      <c r="C17" s="222">
        <v>0</v>
      </c>
      <c r="D17" s="220">
        <f>D11*C17</f>
        <v>0</v>
      </c>
      <c r="E17" s="240">
        <f>SUM(D17:D17)</f>
        <v>0</v>
      </c>
    </row>
    <row r="18" spans="2:5" ht="15" thickTop="1" x14ac:dyDescent="0.3">
      <c r="B18" s="12"/>
      <c r="C18" s="13"/>
      <c r="D18" s="13"/>
      <c r="E18" s="13"/>
    </row>
    <row r="19" spans="2:5" ht="17.399999999999999" x14ac:dyDescent="0.3">
      <c r="B19" s="74" t="s">
        <v>46</v>
      </c>
      <c r="C19" s="75"/>
      <c r="D19" s="75"/>
      <c r="E19" s="247"/>
    </row>
    <row r="20" spans="2:5" x14ac:dyDescent="0.3">
      <c r="B20" s="113" t="s">
        <v>3</v>
      </c>
      <c r="C20" s="65" t="s">
        <v>59</v>
      </c>
      <c r="D20" s="47" t="s">
        <v>11</v>
      </c>
      <c r="E20" s="90" t="str">
        <f>+E10</f>
        <v>Totaal jaar 1</v>
      </c>
    </row>
    <row r="21" spans="2:5" ht="25.8" thickBot="1" x14ac:dyDescent="0.35">
      <c r="B21" s="112" t="s">
        <v>60</v>
      </c>
      <c r="C21" s="222">
        <v>0</v>
      </c>
      <c r="D21" s="220">
        <f>D12*C21</f>
        <v>0</v>
      </c>
      <c r="E21" s="240">
        <f>SUM(D21:D21)</f>
        <v>0</v>
      </c>
    </row>
    <row r="22" spans="2:5" ht="15.6" thickTop="1" thickBot="1" x14ac:dyDescent="0.35">
      <c r="B22" s="9"/>
      <c r="C22" s="9"/>
      <c r="D22" s="10"/>
      <c r="E22" s="10"/>
    </row>
    <row r="24" spans="2:5" ht="15" thickBot="1" x14ac:dyDescent="0.35">
      <c r="B24" s="341" t="s">
        <v>24</v>
      </c>
      <c r="C24" s="342"/>
      <c r="D24" s="343"/>
      <c r="E24" s="221">
        <f>E17+E21</f>
        <v>0</v>
      </c>
    </row>
    <row r="25" spans="2:5" ht="15.6" thickTop="1" thickBot="1" x14ac:dyDescent="0.35">
      <c r="B25" s="9"/>
      <c r="C25" s="9"/>
      <c r="D25" s="10"/>
      <c r="E25" s="10"/>
    </row>
  </sheetData>
  <sheetProtection algorithmName="SHA-512" hashValue="IlQWPPsUGou3x4Dsws8lRIFcezRZzi5adbWp0RNR6WkKz38FfvwTtM73QCZpbH1078PQ6XfoYeclAFuHkuY3sw==" saltValue="RyirtuKI/TUXOTJPUt3NWA==" spinCount="100000" sheet="1" objects="1" scenarios="1"/>
  <mergeCells count="1">
    <mergeCell ref="B24:D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Y835"/>
  <sheetViews>
    <sheetView showGridLines="0" zoomScale="90" zoomScaleNormal="90" workbookViewId="0">
      <selection activeCell="C23" sqref="C23:I23"/>
    </sheetView>
  </sheetViews>
  <sheetFormatPr defaultColWidth="0" defaultRowHeight="0" customHeight="1" zeroHeight="1" x14ac:dyDescent="0.25"/>
  <cols>
    <col min="1" max="1" width="2.6640625" style="37" customWidth="1"/>
    <col min="2" max="2" width="46.6640625" style="38" customWidth="1"/>
    <col min="3" max="3" width="20.6640625" style="39" customWidth="1"/>
    <col min="4" max="4" width="20.6640625" style="40" customWidth="1"/>
    <col min="5" max="9" width="20.6640625" style="39" customWidth="1"/>
    <col min="10" max="10" width="3.33203125" style="39" bestFit="1" customWidth="1"/>
    <col min="11" max="11" width="2.6640625" style="58" customWidth="1"/>
    <col min="12" max="14" width="8.88671875" style="58" hidden="1" customWidth="1"/>
    <col min="15" max="16384" width="8.88671875" style="37" hidden="1"/>
  </cols>
  <sheetData>
    <row r="1" spans="1:25" ht="12" customHeight="1" x14ac:dyDescent="0.3"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5" s="176" customFormat="1" ht="22.2" customHeight="1" x14ac:dyDescent="0.25">
      <c r="B2" s="157" t="str">
        <f>+Samenvatting!B2</f>
        <v>Europese aanbesteding</v>
      </c>
      <c r="C2" s="159"/>
      <c r="D2" s="160"/>
      <c r="E2" s="158"/>
      <c r="F2" s="158"/>
      <c r="G2" s="178"/>
      <c r="H2" s="178"/>
      <c r="I2" s="178"/>
      <c r="J2" s="3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X2" s="180"/>
    </row>
    <row r="3" spans="1:25" s="137" customFormat="1" ht="22.2" customHeight="1" x14ac:dyDescent="0.25">
      <c r="B3" s="162" t="str">
        <f>+Samenvatting!B3</f>
        <v>Workflow engine voor hoog volume geautomatiseerde transactie verwerking</v>
      </c>
      <c r="C3" s="163"/>
      <c r="D3" s="164"/>
      <c r="E3" s="163"/>
      <c r="F3" s="163"/>
      <c r="G3" s="163"/>
      <c r="H3" s="163"/>
      <c r="I3" s="163"/>
      <c r="J3" s="39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X3" s="181"/>
    </row>
    <row r="4" spans="1:25" s="137" customFormat="1" ht="17.399999999999999" customHeight="1" x14ac:dyDescent="0.25">
      <c r="B4" s="169" t="s">
        <v>5</v>
      </c>
      <c r="C4" s="163"/>
      <c r="D4" s="164"/>
      <c r="E4" s="163"/>
      <c r="F4" s="163"/>
      <c r="G4" s="163"/>
      <c r="H4" s="163"/>
      <c r="I4" s="163"/>
      <c r="J4" s="39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X4" s="181"/>
    </row>
    <row r="5" spans="1:25" s="137" customFormat="1" ht="17.399999999999999" customHeight="1" x14ac:dyDescent="0.25">
      <c r="B5" s="170" t="str">
        <f>+Samenvatting!B5</f>
        <v>IUC20-016</v>
      </c>
      <c r="C5" s="163"/>
      <c r="D5" s="164"/>
      <c r="E5" s="163"/>
      <c r="F5" s="163"/>
      <c r="G5" s="163"/>
      <c r="H5" s="163"/>
      <c r="I5" s="163"/>
      <c r="J5" s="39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X5" s="181"/>
    </row>
    <row r="6" spans="1:25" s="137" customFormat="1" ht="17.399999999999999" customHeight="1" x14ac:dyDescent="0.25">
      <c r="B6" s="101" t="s">
        <v>16</v>
      </c>
      <c r="C6" s="163"/>
      <c r="D6" s="164"/>
      <c r="E6" s="163"/>
      <c r="F6" s="163"/>
      <c r="G6" s="163"/>
      <c r="H6" s="163"/>
      <c r="I6" s="163"/>
      <c r="J6" s="39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X6" s="181"/>
    </row>
    <row r="7" spans="1:25" s="41" customFormat="1" ht="17.399999999999999" customHeight="1" x14ac:dyDescent="0.3">
      <c r="B7" s="3"/>
      <c r="C7" s="7"/>
      <c r="D7" s="7"/>
      <c r="E7" s="5"/>
      <c r="F7" s="7"/>
      <c r="G7" s="5"/>
      <c r="H7" s="5"/>
      <c r="I7" s="5"/>
      <c r="J7" s="39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s="41" customFormat="1" ht="16.8" thickBot="1" x14ac:dyDescent="0.35">
      <c r="B8" s="21"/>
      <c r="C8" s="100"/>
      <c r="D8" s="100"/>
      <c r="E8" s="100"/>
      <c r="F8" s="100"/>
      <c r="G8" s="100"/>
      <c r="H8" s="100"/>
      <c r="I8" s="100"/>
      <c r="J8" s="39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</row>
    <row r="9" spans="1:25" s="41" customFormat="1" ht="16.2" x14ac:dyDescent="0.3">
      <c r="B9" s="24"/>
      <c r="C9" s="25"/>
      <c r="D9" s="26"/>
      <c r="E9" s="25"/>
      <c r="F9" s="25"/>
      <c r="G9" s="25"/>
      <c r="H9" s="25"/>
      <c r="I9" s="25"/>
      <c r="J9" s="39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</row>
    <row r="10" spans="1:25" s="39" customFormat="1" ht="16.95" customHeight="1" x14ac:dyDescent="0.25">
      <c r="A10" s="37"/>
      <c r="B10" s="42" t="s">
        <v>48</v>
      </c>
      <c r="C10" s="43"/>
      <c r="D10" s="43"/>
      <c r="E10" s="43"/>
      <c r="F10" s="43"/>
      <c r="G10" s="43"/>
      <c r="H10" s="43"/>
      <c r="I10" s="44"/>
      <c r="K10" s="58"/>
      <c r="L10" s="58"/>
      <c r="M10" s="58"/>
      <c r="N10" s="58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 spans="1:25" s="39" customFormat="1" ht="16.95" customHeight="1" x14ac:dyDescent="0.25">
      <c r="A11" s="37"/>
      <c r="B11" s="46"/>
      <c r="C11" s="45"/>
      <c r="D11" s="45"/>
      <c r="E11" s="45" t="s">
        <v>1</v>
      </c>
      <c r="F11" s="45" t="s">
        <v>1</v>
      </c>
      <c r="G11" s="45" t="s">
        <v>1</v>
      </c>
      <c r="H11" s="45"/>
      <c r="I11" s="205"/>
      <c r="K11" s="58"/>
      <c r="L11" s="58"/>
      <c r="M11" s="58"/>
      <c r="N11" s="58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 spans="1:25" s="39" customFormat="1" ht="16.95" customHeight="1" x14ac:dyDescent="0.25">
      <c r="A12" s="37"/>
      <c r="B12" s="185"/>
      <c r="C12" s="47" t="s">
        <v>11</v>
      </c>
      <c r="D12" s="47" t="s">
        <v>12</v>
      </c>
      <c r="E12" s="47" t="s">
        <v>13</v>
      </c>
      <c r="F12" s="47" t="s">
        <v>14</v>
      </c>
      <c r="G12" s="47" t="s">
        <v>15</v>
      </c>
      <c r="H12" s="90" t="s">
        <v>44</v>
      </c>
      <c r="I12" s="90" t="s">
        <v>47</v>
      </c>
      <c r="J12" s="58"/>
      <c r="K12" s="58"/>
      <c r="L12" s="58"/>
      <c r="M12" s="58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spans="1:25" s="39" customFormat="1" ht="16.95" customHeight="1" x14ac:dyDescent="0.25">
      <c r="A13" s="37"/>
      <c r="B13" s="118" t="s">
        <v>41</v>
      </c>
      <c r="C13" s="347"/>
      <c r="D13" s="348"/>
      <c r="E13" s="348"/>
      <c r="F13" s="348"/>
      <c r="G13" s="348"/>
      <c r="H13" s="348"/>
      <c r="I13" s="349"/>
      <c r="J13" s="58"/>
      <c r="K13" s="58"/>
      <c r="L13" s="58"/>
      <c r="M13" s="58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</row>
    <row r="14" spans="1:25" s="39" customFormat="1" ht="16.95" customHeight="1" x14ac:dyDescent="0.25">
      <c r="A14" s="37"/>
      <c r="B14" s="203" t="s">
        <v>29</v>
      </c>
      <c r="C14" s="238">
        <v>400</v>
      </c>
      <c r="D14" s="48">
        <v>0</v>
      </c>
      <c r="E14" s="48">
        <v>0</v>
      </c>
      <c r="F14" s="48">
        <v>0</v>
      </c>
      <c r="G14" s="48">
        <v>0</v>
      </c>
      <c r="H14" s="103">
        <v>0</v>
      </c>
      <c r="I14" s="103">
        <f>SUM(C14:H14)</f>
        <v>400</v>
      </c>
      <c r="J14" s="58"/>
      <c r="K14" s="58"/>
      <c r="L14" s="58"/>
      <c r="M14" s="58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</row>
    <row r="15" spans="1:25" s="39" customFormat="1" ht="16.95" customHeight="1" x14ac:dyDescent="0.25">
      <c r="A15" s="37"/>
      <c r="B15" s="203" t="s">
        <v>58</v>
      </c>
      <c r="C15" s="238">
        <v>40</v>
      </c>
      <c r="D15" s="48">
        <v>0</v>
      </c>
      <c r="E15" s="48">
        <v>0</v>
      </c>
      <c r="F15" s="48">
        <v>0</v>
      </c>
      <c r="G15" s="48">
        <v>0</v>
      </c>
      <c r="H15" s="103">
        <v>0</v>
      </c>
      <c r="I15" s="103">
        <f>C15+D15+E15+F15+G15+(15*H15)</f>
        <v>40</v>
      </c>
      <c r="J15" s="58"/>
      <c r="K15" s="58"/>
      <c r="L15" s="58"/>
      <c r="M15" s="58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</row>
    <row r="16" spans="1:25" s="39" customFormat="1" ht="16.95" customHeight="1" x14ac:dyDescent="0.25">
      <c r="A16" s="37"/>
      <c r="B16" s="185"/>
      <c r="C16" s="347"/>
      <c r="D16" s="348"/>
      <c r="E16" s="348"/>
      <c r="F16" s="348"/>
      <c r="G16" s="348"/>
      <c r="H16" s="348"/>
      <c r="I16" s="349"/>
      <c r="J16" s="58"/>
      <c r="K16" s="58"/>
      <c r="L16" s="58"/>
      <c r="M16" s="58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5" s="39" customFormat="1" ht="16.95" customHeight="1" x14ac:dyDescent="0.25">
      <c r="A17" s="37"/>
      <c r="B17" s="118" t="s">
        <v>30</v>
      </c>
      <c r="C17" s="347"/>
      <c r="D17" s="348"/>
      <c r="E17" s="348"/>
      <c r="F17" s="348"/>
      <c r="G17" s="348"/>
      <c r="H17" s="348"/>
      <c r="I17" s="349"/>
      <c r="J17" s="58"/>
      <c r="K17" s="58"/>
      <c r="L17" s="58"/>
      <c r="M17" s="58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</row>
    <row r="18" spans="1:25" s="39" customFormat="1" ht="16.95" customHeight="1" x14ac:dyDescent="0.25">
      <c r="A18" s="37"/>
      <c r="B18" s="190" t="s">
        <v>45</v>
      </c>
      <c r="C18" s="48">
        <v>20</v>
      </c>
      <c r="D18" s="48">
        <v>40</v>
      </c>
      <c r="E18" s="48">
        <v>80</v>
      </c>
      <c r="F18" s="48">
        <v>120</v>
      </c>
      <c r="G18" s="48">
        <v>160</v>
      </c>
      <c r="H18" s="103">
        <v>200</v>
      </c>
      <c r="I18" s="103">
        <f>C18+D18+E18+F18+G18+(15*H18)</f>
        <v>3420</v>
      </c>
      <c r="J18" s="58"/>
      <c r="K18" s="58"/>
      <c r="L18" s="58"/>
      <c r="M18" s="58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</row>
    <row r="19" spans="1:25" s="39" customFormat="1" ht="16.95" customHeight="1" x14ac:dyDescent="0.25">
      <c r="A19" s="37"/>
      <c r="B19" s="190" t="s">
        <v>52</v>
      </c>
      <c r="C19" s="323" t="s">
        <v>51</v>
      </c>
      <c r="D19" s="323" t="s">
        <v>51</v>
      </c>
      <c r="E19" s="323" t="s">
        <v>51</v>
      </c>
      <c r="F19" s="323" t="s">
        <v>51</v>
      </c>
      <c r="G19" s="323" t="s">
        <v>51</v>
      </c>
      <c r="H19" s="323" t="s">
        <v>51</v>
      </c>
      <c r="I19" s="323" t="s">
        <v>51</v>
      </c>
      <c r="J19" s="58"/>
      <c r="K19" s="58"/>
      <c r="L19" s="58"/>
      <c r="M19" s="58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</row>
    <row r="20" spans="1:25" s="39" customFormat="1" ht="16.95" customHeight="1" x14ac:dyDescent="0.25">
      <c r="A20" s="37"/>
      <c r="B20" s="190" t="s">
        <v>53</v>
      </c>
      <c r="C20" s="323" t="s">
        <v>51</v>
      </c>
      <c r="D20" s="323" t="s">
        <v>51</v>
      </c>
      <c r="E20" s="323" t="s">
        <v>51</v>
      </c>
      <c r="F20" s="323" t="s">
        <v>51</v>
      </c>
      <c r="G20" s="323" t="s">
        <v>51</v>
      </c>
      <c r="H20" s="323" t="s">
        <v>51</v>
      </c>
      <c r="I20" s="323" t="s">
        <v>51</v>
      </c>
      <c r="J20" s="58"/>
      <c r="K20" s="58"/>
      <c r="L20" s="58"/>
      <c r="M20" s="58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</row>
    <row r="21" spans="1:25" s="39" customFormat="1" ht="16.95" customHeight="1" x14ac:dyDescent="0.25">
      <c r="A21" s="37"/>
      <c r="B21" s="190" t="s">
        <v>50</v>
      </c>
      <c r="C21" s="323" t="s">
        <v>51</v>
      </c>
      <c r="D21" s="323" t="s">
        <v>51</v>
      </c>
      <c r="E21" s="323" t="s">
        <v>51</v>
      </c>
      <c r="F21" s="323" t="s">
        <v>51</v>
      </c>
      <c r="G21" s="323" t="s">
        <v>51</v>
      </c>
      <c r="H21" s="323" t="s">
        <v>51</v>
      </c>
      <c r="I21" s="323" t="s">
        <v>51</v>
      </c>
      <c r="J21" s="58"/>
      <c r="K21" s="58"/>
      <c r="L21" s="58"/>
      <c r="M21" s="58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</row>
    <row r="22" spans="1:25" s="39" customFormat="1" ht="16.95" customHeight="1" x14ac:dyDescent="0.25">
      <c r="A22" s="37"/>
      <c r="B22" s="190"/>
      <c r="C22" s="234"/>
      <c r="D22" s="235"/>
      <c r="E22" s="235"/>
      <c r="F22" s="235"/>
      <c r="G22" s="235"/>
      <c r="H22" s="235"/>
      <c r="I22" s="103"/>
      <c r="J22" s="58"/>
      <c r="K22" s="58"/>
      <c r="L22" s="58"/>
      <c r="M22" s="58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</row>
    <row r="23" spans="1:25" s="39" customFormat="1" ht="16.95" customHeight="1" x14ac:dyDescent="0.25">
      <c r="A23" s="37"/>
      <c r="B23" s="118" t="s">
        <v>40</v>
      </c>
      <c r="C23" s="344"/>
      <c r="D23" s="345"/>
      <c r="E23" s="345"/>
      <c r="F23" s="345"/>
      <c r="G23" s="345"/>
      <c r="H23" s="345"/>
      <c r="I23" s="346"/>
      <c r="J23" s="58"/>
      <c r="K23" s="58"/>
      <c r="L23" s="58"/>
      <c r="M23" s="58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</row>
    <row r="24" spans="1:25" s="39" customFormat="1" ht="16.95" customHeight="1" x14ac:dyDescent="0.25">
      <c r="A24" s="37"/>
      <c r="B24" s="191" t="s">
        <v>49</v>
      </c>
      <c r="C24" s="238">
        <f>75*8</f>
        <v>600</v>
      </c>
      <c r="D24" s="48">
        <v>40</v>
      </c>
      <c r="E24" s="48">
        <v>40</v>
      </c>
      <c r="F24" s="48">
        <v>40</v>
      </c>
      <c r="G24" s="48">
        <v>40</v>
      </c>
      <c r="H24" s="103">
        <v>40</v>
      </c>
      <c r="I24" s="103">
        <f>C24+D24+E24+F24+G24+(15*H24)</f>
        <v>1360</v>
      </c>
      <c r="J24" s="58"/>
      <c r="K24" s="58"/>
      <c r="L24" s="58"/>
      <c r="M24" s="58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</row>
    <row r="25" spans="1:25" s="39" customFormat="1" ht="16.95" customHeight="1" x14ac:dyDescent="0.25">
      <c r="A25" s="37"/>
      <c r="B25" s="203" t="s">
        <v>58</v>
      </c>
      <c r="C25" s="48">
        <v>0</v>
      </c>
      <c r="D25" s="48">
        <v>5</v>
      </c>
      <c r="E25" s="48">
        <v>5</v>
      </c>
      <c r="F25" s="48">
        <v>5</v>
      </c>
      <c r="G25" s="48">
        <v>5</v>
      </c>
      <c r="H25" s="103">
        <v>5</v>
      </c>
      <c r="I25" s="103">
        <f>19*H25</f>
        <v>95</v>
      </c>
      <c r="J25" s="58"/>
      <c r="K25" s="58"/>
      <c r="L25" s="58"/>
      <c r="M25" s="58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</row>
    <row r="26" spans="1:25" s="39" customFormat="1" ht="16.95" customHeight="1" x14ac:dyDescent="0.25">
      <c r="A26" s="37"/>
      <c r="B26" s="49"/>
      <c r="C26" s="49"/>
      <c r="D26" s="49"/>
      <c r="E26" s="49"/>
      <c r="F26" s="49"/>
      <c r="G26" s="49"/>
      <c r="H26" s="49"/>
      <c r="I26" s="49" t="s">
        <v>1</v>
      </c>
      <c r="K26" s="58"/>
      <c r="L26" s="58"/>
      <c r="M26" s="58"/>
      <c r="N26" s="58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 spans="1:25" s="39" customFormat="1" ht="16.95" customHeight="1" x14ac:dyDescent="0.25">
      <c r="A27" s="37"/>
      <c r="B27" s="49"/>
      <c r="C27" s="49"/>
      <c r="D27" s="49"/>
      <c r="E27" s="49"/>
      <c r="F27" s="49"/>
      <c r="G27" s="49"/>
      <c r="H27" s="49"/>
      <c r="I27" s="49" t="s">
        <v>1</v>
      </c>
      <c r="K27" s="58"/>
      <c r="L27" s="58"/>
      <c r="M27" s="58"/>
      <c r="N27" s="58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25" s="39" customFormat="1" ht="16.95" customHeight="1" x14ac:dyDescent="0.25">
      <c r="A28" s="37"/>
      <c r="B28" s="49"/>
      <c r="C28" s="49"/>
      <c r="D28" s="49"/>
      <c r="E28" s="49"/>
      <c r="F28" s="49"/>
      <c r="G28" s="49"/>
      <c r="H28" s="49"/>
      <c r="I28" s="49"/>
      <c r="K28" s="58"/>
      <c r="L28" s="58"/>
      <c r="M28" s="58"/>
      <c r="N28" s="58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s="39" customFormat="1" ht="16.95" customHeight="1" x14ac:dyDescent="0.25">
      <c r="A29" s="37"/>
      <c r="B29" s="49"/>
      <c r="C29" s="49"/>
      <c r="D29" s="49"/>
      <c r="E29" s="49"/>
      <c r="F29" s="49"/>
      <c r="G29" s="49"/>
      <c r="H29" s="49"/>
      <c r="I29" s="49"/>
      <c r="K29" s="58"/>
      <c r="L29" s="58"/>
      <c r="M29" s="58"/>
      <c r="N29" s="58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s="39" customFormat="1" ht="16.95" customHeight="1" x14ac:dyDescent="0.25">
      <c r="A30" s="37"/>
      <c r="B30" s="49"/>
      <c r="C30" s="49"/>
      <c r="D30" s="49"/>
      <c r="E30" s="49"/>
      <c r="F30" s="49"/>
      <c r="G30" s="49"/>
      <c r="H30" s="49"/>
      <c r="I30" s="49"/>
      <c r="K30" s="58"/>
      <c r="L30" s="58"/>
      <c r="M30" s="58"/>
      <c r="N30" s="58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s="39" customFormat="1" ht="16.95" customHeight="1" x14ac:dyDescent="0.25">
      <c r="A31" s="37"/>
      <c r="B31" s="49"/>
      <c r="C31" s="49"/>
      <c r="D31" s="49"/>
      <c r="E31" s="49"/>
      <c r="F31" s="49"/>
      <c r="G31" s="49"/>
      <c r="H31" s="49"/>
      <c r="I31" s="49"/>
      <c r="K31" s="58"/>
      <c r="L31" s="58"/>
      <c r="M31" s="58"/>
      <c r="N31" s="58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s="39" customFormat="1" ht="16.95" customHeight="1" x14ac:dyDescent="0.25">
      <c r="A32" s="37"/>
      <c r="B32" s="49"/>
      <c r="C32" s="49"/>
      <c r="D32" s="49"/>
      <c r="E32" s="49"/>
      <c r="F32" s="49"/>
      <c r="G32" s="49"/>
      <c r="H32" s="49"/>
      <c r="I32" s="49"/>
      <c r="K32" s="58"/>
      <c r="L32" s="58"/>
      <c r="M32" s="58"/>
      <c r="N32" s="58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s="39" customFormat="1" ht="16.95" customHeight="1" x14ac:dyDescent="0.25">
      <c r="A33" s="37"/>
      <c r="B33" s="49"/>
      <c r="C33" s="49"/>
      <c r="D33" s="49"/>
      <c r="E33" s="49"/>
      <c r="F33" s="49"/>
      <c r="G33" s="49"/>
      <c r="H33" s="49"/>
      <c r="I33" s="49"/>
      <c r="K33" s="58"/>
      <c r="L33" s="58"/>
      <c r="M33" s="58"/>
      <c r="N33" s="58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s="39" customFormat="1" ht="16.95" customHeight="1" x14ac:dyDescent="0.25">
      <c r="A34" s="37"/>
      <c r="B34" s="49"/>
      <c r="C34" s="49"/>
      <c r="D34" s="49"/>
      <c r="E34" s="49"/>
      <c r="F34" s="49"/>
      <c r="G34" s="49"/>
      <c r="H34" s="49"/>
      <c r="I34" s="49"/>
      <c r="K34" s="58"/>
      <c r="L34" s="58"/>
      <c r="M34" s="58"/>
      <c r="N34" s="58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s="39" customFormat="1" ht="16.95" customHeight="1" x14ac:dyDescent="0.25">
      <c r="A35" s="37"/>
      <c r="B35" s="49"/>
      <c r="C35" s="49"/>
      <c r="D35" s="49"/>
      <c r="E35" s="49"/>
      <c r="F35" s="49"/>
      <c r="G35" s="49"/>
      <c r="H35" s="49"/>
      <c r="I35" s="49"/>
      <c r="K35" s="58"/>
      <c r="L35" s="58"/>
      <c r="M35" s="58"/>
      <c r="N35" s="58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s="39" customFormat="1" ht="16.95" customHeight="1" x14ac:dyDescent="0.25">
      <c r="A36" s="37"/>
      <c r="B36" s="49"/>
      <c r="C36" s="49"/>
      <c r="D36" s="49"/>
      <c r="E36" s="49"/>
      <c r="F36" s="49"/>
      <c r="G36" s="49"/>
      <c r="H36" s="49"/>
      <c r="I36" s="49"/>
      <c r="K36" s="58"/>
      <c r="L36" s="58"/>
      <c r="M36" s="58"/>
      <c r="N36" s="58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s="39" customFormat="1" ht="16.95" customHeight="1" x14ac:dyDescent="0.25">
      <c r="A37" s="37"/>
      <c r="B37" s="49"/>
      <c r="C37" s="49"/>
      <c r="D37" s="49"/>
      <c r="E37" s="49"/>
      <c r="F37" s="49"/>
      <c r="G37" s="49"/>
      <c r="H37" s="49"/>
      <c r="I37" s="49"/>
      <c r="K37" s="58"/>
      <c r="L37" s="58"/>
      <c r="M37" s="58"/>
      <c r="N37" s="58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s="39" customFormat="1" ht="16.95" customHeight="1" x14ac:dyDescent="0.25">
      <c r="A38" s="37"/>
      <c r="B38" s="49"/>
      <c r="C38" s="49"/>
      <c r="D38" s="49"/>
      <c r="E38" s="49"/>
      <c r="F38" s="49"/>
      <c r="G38" s="49"/>
      <c r="H38" s="49"/>
      <c r="I38" s="49"/>
      <c r="K38" s="58"/>
      <c r="L38" s="58"/>
      <c r="M38" s="58"/>
      <c r="N38" s="58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s="39" customFormat="1" ht="16.95" customHeight="1" x14ac:dyDescent="0.25">
      <c r="A39" s="37"/>
      <c r="B39" s="49"/>
      <c r="C39" s="49"/>
      <c r="D39" s="49"/>
      <c r="E39" s="49"/>
      <c r="F39" s="49"/>
      <c r="G39" s="49"/>
      <c r="H39" s="49"/>
      <c r="I39" s="49"/>
      <c r="K39" s="58"/>
      <c r="L39" s="58"/>
      <c r="M39" s="58"/>
      <c r="N39" s="58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s="39" customFormat="1" ht="16.95" customHeight="1" x14ac:dyDescent="0.25">
      <c r="A40" s="37"/>
      <c r="B40" s="49"/>
      <c r="C40" s="49"/>
      <c r="D40" s="49"/>
      <c r="E40" s="49"/>
      <c r="F40" s="49"/>
      <c r="G40" s="49"/>
      <c r="H40" s="49"/>
      <c r="I40" s="49"/>
      <c r="K40" s="58"/>
      <c r="L40" s="58"/>
      <c r="M40" s="58"/>
      <c r="N40" s="58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s="39" customFormat="1" ht="16.95" customHeight="1" x14ac:dyDescent="0.25">
      <c r="A41" s="37"/>
      <c r="B41" s="49"/>
      <c r="C41" s="49"/>
      <c r="D41" s="49"/>
      <c r="E41" s="49"/>
      <c r="F41" s="49"/>
      <c r="G41" s="49"/>
      <c r="H41" s="49"/>
      <c r="I41" s="49"/>
      <c r="K41" s="58"/>
      <c r="L41" s="58"/>
      <c r="M41" s="58"/>
      <c r="N41" s="58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s="39" customFormat="1" ht="16.95" customHeight="1" x14ac:dyDescent="0.25">
      <c r="A42" s="37"/>
      <c r="B42" s="49"/>
      <c r="C42" s="49"/>
      <c r="D42" s="49"/>
      <c r="E42" s="49"/>
      <c r="F42" s="49"/>
      <c r="G42" s="49"/>
      <c r="H42" s="49"/>
      <c r="I42" s="49"/>
      <c r="K42" s="58"/>
      <c r="L42" s="58"/>
      <c r="M42" s="58"/>
      <c r="N42" s="58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s="39" customFormat="1" ht="16.95" customHeight="1" x14ac:dyDescent="0.25">
      <c r="A43" s="37"/>
      <c r="B43" s="49"/>
      <c r="C43" s="49"/>
      <c r="D43" s="49"/>
      <c r="E43" s="49"/>
      <c r="F43" s="49"/>
      <c r="G43" s="49"/>
      <c r="H43" s="49"/>
      <c r="I43" s="49"/>
      <c r="K43" s="58"/>
      <c r="L43" s="58"/>
      <c r="M43" s="58"/>
      <c r="N43" s="58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s="39" customFormat="1" ht="16.95" customHeight="1" x14ac:dyDescent="0.25">
      <c r="A44" s="37"/>
      <c r="B44" s="49"/>
      <c r="C44" s="49"/>
      <c r="D44" s="49"/>
      <c r="E44" s="49"/>
      <c r="F44" s="49"/>
      <c r="G44" s="49"/>
      <c r="H44" s="49"/>
      <c r="I44" s="49"/>
      <c r="K44" s="58"/>
      <c r="L44" s="58"/>
      <c r="M44" s="58"/>
      <c r="N44" s="58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s="39" customFormat="1" ht="16.95" customHeight="1" x14ac:dyDescent="0.25">
      <c r="A45" s="37"/>
      <c r="B45" s="49"/>
      <c r="C45" s="49"/>
      <c r="D45" s="49"/>
      <c r="E45" s="49"/>
      <c r="F45" s="49"/>
      <c r="G45" s="49"/>
      <c r="H45" s="49"/>
      <c r="I45" s="49"/>
      <c r="K45" s="58"/>
      <c r="L45" s="58"/>
      <c r="M45" s="58"/>
      <c r="N45" s="58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s="39" customFormat="1" ht="16.95" customHeight="1" x14ac:dyDescent="0.25">
      <c r="A46" s="37"/>
      <c r="B46" s="49"/>
      <c r="C46" s="49"/>
      <c r="D46" s="49"/>
      <c r="E46" s="49"/>
      <c r="F46" s="49"/>
      <c r="G46" s="49"/>
      <c r="H46" s="49"/>
      <c r="I46" s="49"/>
      <c r="K46" s="58"/>
      <c r="L46" s="58"/>
      <c r="M46" s="58"/>
      <c r="N46" s="58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s="39" customFormat="1" ht="16.95" customHeight="1" x14ac:dyDescent="0.25">
      <c r="A47" s="37"/>
      <c r="B47" s="49"/>
      <c r="C47" s="49"/>
      <c r="D47" s="49"/>
      <c r="E47" s="49"/>
      <c r="F47" s="49"/>
      <c r="G47" s="49"/>
      <c r="H47" s="49"/>
      <c r="I47" s="49"/>
      <c r="K47" s="58"/>
      <c r="L47" s="58"/>
      <c r="M47" s="58"/>
      <c r="N47" s="58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s="39" customFormat="1" ht="16.95" customHeight="1" x14ac:dyDescent="0.25">
      <c r="A48" s="37"/>
      <c r="B48" s="49"/>
      <c r="C48" s="49"/>
      <c r="D48" s="49"/>
      <c r="E48" s="49"/>
      <c r="F48" s="49"/>
      <c r="G48" s="49"/>
      <c r="H48" s="49"/>
      <c r="I48" s="49"/>
      <c r="K48" s="58"/>
      <c r="L48" s="58"/>
      <c r="M48" s="58"/>
      <c r="N48" s="58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s="39" customFormat="1" ht="16.95" customHeight="1" x14ac:dyDescent="0.25">
      <c r="A49" s="37"/>
      <c r="B49" s="49"/>
      <c r="C49" s="49"/>
      <c r="D49" s="49"/>
      <c r="E49" s="49"/>
      <c r="F49" s="49"/>
      <c r="G49" s="49"/>
      <c r="H49" s="49"/>
      <c r="I49" s="49"/>
      <c r="K49" s="58"/>
      <c r="L49" s="58"/>
      <c r="M49" s="58"/>
      <c r="N49" s="58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s="39" customFormat="1" ht="16.95" customHeight="1" x14ac:dyDescent="0.25">
      <c r="A50" s="37"/>
      <c r="B50" s="49"/>
      <c r="C50" s="49"/>
      <c r="D50" s="49"/>
      <c r="E50" s="49"/>
      <c r="F50" s="49"/>
      <c r="G50" s="49"/>
      <c r="H50" s="49"/>
      <c r="I50" s="49"/>
      <c r="K50" s="58"/>
      <c r="L50" s="58"/>
      <c r="M50" s="58"/>
      <c r="N50" s="58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s="39" customFormat="1" ht="16.95" customHeight="1" x14ac:dyDescent="0.25">
      <c r="A51" s="37"/>
      <c r="B51" s="49"/>
      <c r="C51" s="49"/>
      <c r="D51" s="49"/>
      <c r="E51" s="49"/>
      <c r="F51" s="49"/>
      <c r="G51" s="49"/>
      <c r="H51" s="49"/>
      <c r="I51" s="49"/>
      <c r="K51" s="58"/>
      <c r="L51" s="58"/>
      <c r="M51" s="58"/>
      <c r="N51" s="58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s="39" customFormat="1" ht="16.95" customHeight="1" x14ac:dyDescent="0.25">
      <c r="A52" s="37"/>
      <c r="B52" s="49"/>
      <c r="C52" s="49"/>
      <c r="D52" s="49"/>
      <c r="E52" s="49"/>
      <c r="F52" s="49"/>
      <c r="G52" s="49"/>
      <c r="H52" s="49"/>
      <c r="I52" s="49"/>
      <c r="K52" s="58"/>
      <c r="L52" s="58"/>
      <c r="M52" s="58"/>
      <c r="N52" s="58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s="39" customFormat="1" ht="16.95" customHeight="1" x14ac:dyDescent="0.25">
      <c r="A53" s="37"/>
      <c r="B53" s="49"/>
      <c r="C53" s="49"/>
      <c r="D53" s="49"/>
      <c r="E53" s="49"/>
      <c r="F53" s="49"/>
      <c r="G53" s="49"/>
      <c r="H53" s="49"/>
      <c r="I53" s="49"/>
      <c r="K53" s="58"/>
      <c r="L53" s="58"/>
      <c r="M53" s="58"/>
      <c r="N53" s="58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s="39" customFormat="1" ht="16.95" customHeight="1" x14ac:dyDescent="0.25">
      <c r="A54" s="37"/>
      <c r="B54" s="49"/>
      <c r="C54" s="49"/>
      <c r="D54" s="49"/>
      <c r="E54" s="49"/>
      <c r="F54" s="49"/>
      <c r="G54" s="49"/>
      <c r="H54" s="49"/>
      <c r="I54" s="49"/>
      <c r="K54" s="58"/>
      <c r="L54" s="58"/>
      <c r="M54" s="58"/>
      <c r="N54" s="58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s="39" customFormat="1" ht="16.95" customHeight="1" x14ac:dyDescent="0.25">
      <c r="A55" s="37"/>
      <c r="B55" s="49"/>
      <c r="C55" s="49"/>
      <c r="D55" s="49"/>
      <c r="E55" s="49"/>
      <c r="F55" s="49"/>
      <c r="G55" s="49"/>
      <c r="H55" s="49"/>
      <c r="I55" s="49"/>
      <c r="K55" s="58"/>
      <c r="L55" s="58"/>
      <c r="M55" s="58"/>
      <c r="N55" s="58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s="39" customFormat="1" ht="16.95" customHeight="1" x14ac:dyDescent="0.25">
      <c r="A56" s="37"/>
      <c r="B56" s="49"/>
      <c r="C56" s="49"/>
      <c r="D56" s="49"/>
      <c r="E56" s="49"/>
      <c r="F56" s="49"/>
      <c r="G56" s="49"/>
      <c r="H56" s="49"/>
      <c r="I56" s="49"/>
      <c r="K56" s="58"/>
      <c r="L56" s="58"/>
      <c r="M56" s="58"/>
      <c r="N56" s="58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s="39" customFormat="1" ht="16.95" customHeight="1" x14ac:dyDescent="0.25">
      <c r="A57" s="37"/>
      <c r="B57" s="49"/>
      <c r="C57" s="49"/>
      <c r="D57" s="49"/>
      <c r="E57" s="49"/>
      <c r="F57" s="49"/>
      <c r="G57" s="49"/>
      <c r="H57" s="49"/>
      <c r="I57" s="49"/>
      <c r="K57" s="58"/>
      <c r="L57" s="58"/>
      <c r="M57" s="58"/>
      <c r="N57" s="58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s="39" customFormat="1" ht="16.95" customHeight="1" x14ac:dyDescent="0.25">
      <c r="A58" s="37"/>
      <c r="B58" s="49"/>
      <c r="C58" s="49"/>
      <c r="D58" s="49"/>
      <c r="E58" s="49"/>
      <c r="F58" s="49"/>
      <c r="G58" s="49"/>
      <c r="H58" s="49"/>
      <c r="I58" s="49"/>
      <c r="K58" s="58"/>
      <c r="L58" s="58"/>
      <c r="M58" s="58"/>
      <c r="N58" s="58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s="39" customFormat="1" ht="16.95" customHeight="1" x14ac:dyDescent="0.25">
      <c r="A59" s="37"/>
      <c r="B59" s="49"/>
      <c r="C59" s="49"/>
      <c r="D59" s="49"/>
      <c r="E59" s="49"/>
      <c r="F59" s="49"/>
      <c r="G59" s="49"/>
      <c r="H59" s="49"/>
      <c r="I59" s="49"/>
      <c r="K59" s="58"/>
      <c r="L59" s="58"/>
      <c r="M59" s="58"/>
      <c r="N59" s="58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s="39" customFormat="1" ht="16.95" customHeight="1" x14ac:dyDescent="0.25">
      <c r="A60" s="37"/>
      <c r="B60" s="49"/>
      <c r="C60" s="49"/>
      <c r="D60" s="49"/>
      <c r="E60" s="49"/>
      <c r="F60" s="49"/>
      <c r="G60" s="49"/>
      <c r="H60" s="49"/>
      <c r="I60" s="49"/>
      <c r="K60" s="58"/>
      <c r="L60" s="58"/>
      <c r="M60" s="58"/>
      <c r="N60" s="58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s="39" customFormat="1" ht="16.95" customHeight="1" x14ac:dyDescent="0.25">
      <c r="A61" s="37"/>
      <c r="B61" s="49"/>
      <c r="C61" s="49"/>
      <c r="D61" s="49"/>
      <c r="E61" s="49"/>
      <c r="F61" s="49"/>
      <c r="G61" s="49"/>
      <c r="H61" s="49"/>
      <c r="I61" s="49"/>
      <c r="K61" s="58"/>
      <c r="L61" s="58"/>
      <c r="M61" s="58"/>
      <c r="N61" s="58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s="39" customFormat="1" ht="16.95" customHeight="1" x14ac:dyDescent="0.25">
      <c r="A62" s="37"/>
      <c r="B62" s="49"/>
      <c r="C62" s="49"/>
      <c r="D62" s="49"/>
      <c r="E62" s="49"/>
      <c r="F62" s="49"/>
      <c r="G62" s="49"/>
      <c r="H62" s="49"/>
      <c r="I62" s="49"/>
      <c r="K62" s="58"/>
      <c r="L62" s="58"/>
      <c r="M62" s="58"/>
      <c r="N62" s="58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s="39" customFormat="1" ht="16.95" customHeight="1" x14ac:dyDescent="0.25">
      <c r="A63" s="37"/>
      <c r="B63" s="49"/>
      <c r="C63" s="49"/>
      <c r="D63" s="49"/>
      <c r="E63" s="49"/>
      <c r="F63" s="49"/>
      <c r="G63" s="49"/>
      <c r="H63" s="49"/>
      <c r="I63" s="49"/>
      <c r="K63" s="58"/>
      <c r="L63" s="58"/>
      <c r="M63" s="58"/>
      <c r="N63" s="58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s="39" customFormat="1" ht="16.95" customHeight="1" x14ac:dyDescent="0.25">
      <c r="A64" s="37"/>
      <c r="B64" s="49"/>
      <c r="C64" s="49"/>
      <c r="D64" s="49"/>
      <c r="E64" s="49"/>
      <c r="F64" s="49"/>
      <c r="G64" s="49"/>
      <c r="H64" s="49"/>
      <c r="I64" s="49"/>
      <c r="K64" s="58"/>
      <c r="L64" s="58"/>
      <c r="M64" s="58"/>
      <c r="N64" s="58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s="39" customFormat="1" ht="16.95" customHeight="1" x14ac:dyDescent="0.25">
      <c r="A65" s="37"/>
      <c r="B65" s="49"/>
      <c r="C65" s="49"/>
      <c r="D65" s="49"/>
      <c r="E65" s="49"/>
      <c r="F65" s="49"/>
      <c r="G65" s="49"/>
      <c r="H65" s="49"/>
      <c r="I65" s="49"/>
      <c r="K65" s="58"/>
      <c r="L65" s="58"/>
      <c r="M65" s="58"/>
      <c r="N65" s="58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s="39" customFormat="1" ht="16.95" customHeight="1" x14ac:dyDescent="0.25">
      <c r="A66" s="37"/>
      <c r="B66" s="49"/>
      <c r="C66" s="49"/>
      <c r="D66" s="49"/>
      <c r="E66" s="49"/>
      <c r="F66" s="49"/>
      <c r="G66" s="49"/>
      <c r="H66" s="49"/>
      <c r="I66" s="49"/>
      <c r="K66" s="58"/>
      <c r="L66" s="58"/>
      <c r="M66" s="58"/>
      <c r="N66" s="58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s="39" customFormat="1" ht="16.95" customHeight="1" x14ac:dyDescent="0.25">
      <c r="A67" s="37"/>
      <c r="B67" s="49"/>
      <c r="C67" s="49"/>
      <c r="D67" s="49"/>
      <c r="E67" s="49"/>
      <c r="F67" s="49"/>
      <c r="G67" s="49"/>
      <c r="H67" s="49"/>
      <c r="I67" s="49"/>
      <c r="K67" s="58"/>
      <c r="L67" s="58"/>
      <c r="M67" s="58"/>
      <c r="N67" s="58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s="39" customFormat="1" ht="16.95" customHeight="1" x14ac:dyDescent="0.25">
      <c r="A68" s="37"/>
      <c r="B68" s="49"/>
      <c r="C68" s="49"/>
      <c r="D68" s="49"/>
      <c r="E68" s="49"/>
      <c r="F68" s="49"/>
      <c r="G68" s="49"/>
      <c r="H68" s="49"/>
      <c r="I68" s="49"/>
      <c r="K68" s="58"/>
      <c r="L68" s="58"/>
      <c r="M68" s="58"/>
      <c r="N68" s="58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s="39" customFormat="1" ht="16.95" customHeight="1" x14ac:dyDescent="0.25">
      <c r="A69" s="37"/>
      <c r="B69" s="49"/>
      <c r="C69" s="49"/>
      <c r="D69" s="49"/>
      <c r="E69" s="49"/>
      <c r="F69" s="49"/>
      <c r="G69" s="49"/>
      <c r="H69" s="49"/>
      <c r="I69" s="49"/>
      <c r="K69" s="58"/>
      <c r="L69" s="58"/>
      <c r="M69" s="58"/>
      <c r="N69" s="58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s="39" customFormat="1" ht="16.95" customHeight="1" x14ac:dyDescent="0.25">
      <c r="A70" s="37"/>
      <c r="B70" s="49"/>
      <c r="C70" s="49"/>
      <c r="D70" s="49"/>
      <c r="E70" s="49"/>
      <c r="F70" s="49"/>
      <c r="G70" s="49"/>
      <c r="H70" s="49"/>
      <c r="I70" s="49"/>
      <c r="K70" s="58"/>
      <c r="L70" s="58"/>
      <c r="M70" s="58"/>
      <c r="N70" s="58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s="39" customFormat="1" ht="16.95" customHeight="1" x14ac:dyDescent="0.25">
      <c r="A71" s="37"/>
      <c r="B71" s="49"/>
      <c r="C71" s="49"/>
      <c r="D71" s="49"/>
      <c r="E71" s="49"/>
      <c r="F71" s="49"/>
      <c r="G71" s="49"/>
      <c r="H71" s="49"/>
      <c r="I71" s="49"/>
      <c r="K71" s="58"/>
      <c r="L71" s="58"/>
      <c r="M71" s="58"/>
      <c r="N71" s="58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s="39" customFormat="1" ht="16.95" customHeight="1" x14ac:dyDescent="0.25">
      <c r="A72" s="37"/>
      <c r="B72" s="49"/>
      <c r="C72" s="49"/>
      <c r="D72" s="49"/>
      <c r="E72" s="49"/>
      <c r="F72" s="49"/>
      <c r="G72" s="49"/>
      <c r="H72" s="49"/>
      <c r="I72" s="49"/>
      <c r="K72" s="58"/>
      <c r="L72" s="58"/>
      <c r="M72" s="58"/>
      <c r="N72" s="58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s="39" customFormat="1" ht="14.25" customHeight="1" x14ac:dyDescent="0.25">
      <c r="A73" s="37"/>
      <c r="B73" s="49"/>
      <c r="C73" s="49"/>
      <c r="D73" s="49"/>
      <c r="E73" s="49"/>
      <c r="F73" s="49"/>
      <c r="G73" s="49"/>
      <c r="H73" s="49"/>
      <c r="I73" s="49"/>
      <c r="K73" s="58"/>
      <c r="L73" s="58"/>
      <c r="M73" s="58"/>
      <c r="N73" s="58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s="39" customFormat="1" ht="14.25" customHeight="1" x14ac:dyDescent="0.25">
      <c r="A74" s="37"/>
      <c r="B74" s="49"/>
      <c r="C74" s="49"/>
      <c r="D74" s="49"/>
      <c r="E74" s="49"/>
      <c r="F74" s="49"/>
      <c r="G74" s="49"/>
      <c r="H74" s="49"/>
      <c r="I74" s="49"/>
      <c r="K74" s="58"/>
      <c r="L74" s="58"/>
      <c r="M74" s="58"/>
      <c r="N74" s="58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s="39" customFormat="1" ht="14.25" customHeight="1" x14ac:dyDescent="0.25">
      <c r="A75" s="37"/>
      <c r="B75" s="49"/>
      <c r="C75" s="49"/>
      <c r="D75" s="49"/>
      <c r="E75" s="49"/>
      <c r="F75" s="49"/>
      <c r="G75" s="49"/>
      <c r="H75" s="49"/>
      <c r="I75" s="49"/>
      <c r="K75" s="58"/>
      <c r="L75" s="58"/>
      <c r="M75" s="58"/>
      <c r="N75" s="58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s="39" customFormat="1" ht="14.25" customHeight="1" x14ac:dyDescent="0.25">
      <c r="A76" s="37"/>
      <c r="B76" s="49"/>
      <c r="C76" s="49"/>
      <c r="D76" s="49"/>
      <c r="E76" s="49"/>
      <c r="F76" s="49"/>
      <c r="G76" s="49"/>
      <c r="H76" s="49"/>
      <c r="I76" s="49"/>
      <c r="K76" s="58"/>
      <c r="L76" s="58"/>
      <c r="M76" s="58"/>
      <c r="N76" s="58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s="39" customFormat="1" ht="14.25" customHeight="1" x14ac:dyDescent="0.25">
      <c r="A77" s="37"/>
      <c r="B77" s="49"/>
      <c r="C77" s="49"/>
      <c r="D77" s="49"/>
      <c r="E77" s="49"/>
      <c r="F77" s="49"/>
      <c r="G77" s="49"/>
      <c r="H77" s="49"/>
      <c r="I77" s="49"/>
      <c r="K77" s="58"/>
      <c r="L77" s="58"/>
      <c r="M77" s="58"/>
      <c r="N77" s="58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s="39" customFormat="1" ht="14.25" customHeight="1" x14ac:dyDescent="0.25">
      <c r="A78" s="37"/>
      <c r="B78" s="49"/>
      <c r="C78" s="49"/>
      <c r="D78" s="49"/>
      <c r="E78" s="49"/>
      <c r="F78" s="49"/>
      <c r="G78" s="49"/>
      <c r="H78" s="49"/>
      <c r="I78" s="49"/>
      <c r="K78" s="58"/>
      <c r="L78" s="58"/>
      <c r="M78" s="58"/>
      <c r="N78" s="58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s="39" customFormat="1" ht="14.25" customHeight="1" x14ac:dyDescent="0.25">
      <c r="A79" s="37"/>
      <c r="B79" s="49"/>
      <c r="C79" s="49"/>
      <c r="D79" s="49"/>
      <c r="E79" s="49"/>
      <c r="F79" s="49"/>
      <c r="G79" s="49"/>
      <c r="H79" s="49"/>
      <c r="I79" s="49"/>
      <c r="K79" s="58"/>
      <c r="L79" s="58"/>
      <c r="M79" s="58"/>
      <c r="N79" s="58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s="39" customFormat="1" ht="14.25" customHeight="1" x14ac:dyDescent="0.25">
      <c r="A80" s="37"/>
      <c r="B80" s="49"/>
      <c r="C80" s="49"/>
      <c r="D80" s="49"/>
      <c r="E80" s="49"/>
      <c r="F80" s="49"/>
      <c r="G80" s="49"/>
      <c r="H80" s="49"/>
      <c r="I80" s="49"/>
      <c r="K80" s="58"/>
      <c r="L80" s="58"/>
      <c r="M80" s="58"/>
      <c r="N80" s="58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s="39" customFormat="1" ht="14.25" customHeight="1" x14ac:dyDescent="0.25">
      <c r="A81" s="37"/>
      <c r="B81" s="49"/>
      <c r="C81" s="49"/>
      <c r="D81" s="49"/>
      <c r="E81" s="49"/>
      <c r="F81" s="49"/>
      <c r="G81" s="49"/>
      <c r="H81" s="49"/>
      <c r="I81" s="49"/>
      <c r="K81" s="58"/>
      <c r="L81" s="58"/>
      <c r="M81" s="58"/>
      <c r="N81" s="58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s="39" customFormat="1" ht="14.25" customHeight="1" x14ac:dyDescent="0.25">
      <c r="A82" s="37"/>
      <c r="B82" s="49"/>
      <c r="C82" s="49"/>
      <c r="D82" s="49"/>
      <c r="E82" s="49"/>
      <c r="F82" s="49"/>
      <c r="G82" s="49"/>
      <c r="H82" s="49"/>
      <c r="I82" s="49"/>
      <c r="K82" s="58"/>
      <c r="L82" s="58"/>
      <c r="M82" s="58"/>
      <c r="N82" s="58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s="39" customFormat="1" ht="14.25" customHeight="1" x14ac:dyDescent="0.25">
      <c r="A83" s="37"/>
      <c r="B83" s="49"/>
      <c r="C83" s="49"/>
      <c r="D83" s="49"/>
      <c r="E83" s="49"/>
      <c r="F83" s="49"/>
      <c r="G83" s="49"/>
      <c r="H83" s="49"/>
      <c r="I83" s="49"/>
      <c r="K83" s="58"/>
      <c r="L83" s="58"/>
      <c r="M83" s="58"/>
      <c r="N83" s="58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s="39" customFormat="1" ht="14.25" customHeight="1" x14ac:dyDescent="0.25">
      <c r="A84" s="37"/>
      <c r="B84" s="49"/>
      <c r="C84" s="49"/>
      <c r="D84" s="49"/>
      <c r="E84" s="49"/>
      <c r="F84" s="49"/>
      <c r="G84" s="49"/>
      <c r="H84" s="49"/>
      <c r="I84" s="49"/>
      <c r="K84" s="58"/>
      <c r="L84" s="58"/>
      <c r="M84" s="58"/>
      <c r="N84" s="58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s="39" customFormat="1" ht="14.25" customHeight="1" x14ac:dyDescent="0.25">
      <c r="A85" s="37"/>
      <c r="B85" s="49"/>
      <c r="C85" s="49"/>
      <c r="D85" s="49"/>
      <c r="E85" s="49"/>
      <c r="F85" s="49"/>
      <c r="G85" s="49"/>
      <c r="H85" s="49"/>
      <c r="I85" s="49"/>
      <c r="K85" s="58"/>
      <c r="L85" s="58"/>
      <c r="M85" s="58"/>
      <c r="N85" s="58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s="39" customFormat="1" ht="14.25" customHeight="1" x14ac:dyDescent="0.25">
      <c r="A86" s="37"/>
      <c r="B86" s="49"/>
      <c r="C86" s="49"/>
      <c r="D86" s="49"/>
      <c r="E86" s="49"/>
      <c r="F86" s="49"/>
      <c r="G86" s="49"/>
      <c r="H86" s="49"/>
      <c r="I86" s="49"/>
      <c r="K86" s="58"/>
      <c r="L86" s="58"/>
      <c r="M86" s="58"/>
      <c r="N86" s="58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s="39" customFormat="1" ht="14.25" customHeight="1" x14ac:dyDescent="0.25">
      <c r="A87" s="37"/>
      <c r="B87" s="49"/>
      <c r="C87" s="49"/>
      <c r="D87" s="49"/>
      <c r="E87" s="49"/>
      <c r="F87" s="49"/>
      <c r="G87" s="49"/>
      <c r="H87" s="49"/>
      <c r="I87" s="49"/>
      <c r="K87" s="58"/>
      <c r="L87" s="58"/>
      <c r="M87" s="58"/>
      <c r="N87" s="58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s="39" customFormat="1" ht="14.25" customHeight="1" x14ac:dyDescent="0.25">
      <c r="A88" s="37"/>
      <c r="B88" s="49"/>
      <c r="C88" s="49"/>
      <c r="D88" s="49"/>
      <c r="E88" s="49"/>
      <c r="F88" s="49"/>
      <c r="G88" s="49"/>
      <c r="H88" s="49"/>
      <c r="I88" s="49"/>
      <c r="K88" s="58"/>
      <c r="L88" s="58"/>
      <c r="M88" s="58"/>
      <c r="N88" s="58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s="39" customFormat="1" ht="14.25" customHeight="1" x14ac:dyDescent="0.25">
      <c r="A89" s="37"/>
      <c r="B89" s="49"/>
      <c r="C89" s="49"/>
      <c r="D89" s="49"/>
      <c r="E89" s="49"/>
      <c r="F89" s="49"/>
      <c r="G89" s="49"/>
      <c r="H89" s="49"/>
      <c r="I89" s="49"/>
      <c r="K89" s="58"/>
      <c r="L89" s="58"/>
      <c r="M89" s="58"/>
      <c r="N89" s="58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39" customFormat="1" ht="14.25" customHeight="1" x14ac:dyDescent="0.25">
      <c r="A90" s="37"/>
      <c r="B90" s="49"/>
      <c r="C90" s="49"/>
      <c r="D90" s="49"/>
      <c r="E90" s="49"/>
      <c r="F90" s="49"/>
      <c r="G90" s="49"/>
      <c r="H90" s="49"/>
      <c r="I90" s="49"/>
      <c r="K90" s="58"/>
      <c r="L90" s="58"/>
      <c r="M90" s="58"/>
      <c r="N90" s="58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39" customFormat="1" ht="14.25" customHeight="1" x14ac:dyDescent="0.25">
      <c r="A91" s="37"/>
      <c r="B91" s="49"/>
      <c r="C91" s="49"/>
      <c r="D91" s="49"/>
      <c r="E91" s="49"/>
      <c r="F91" s="49"/>
      <c r="G91" s="49"/>
      <c r="H91" s="49"/>
      <c r="I91" s="49"/>
      <c r="K91" s="58"/>
      <c r="L91" s="58"/>
      <c r="M91" s="58"/>
      <c r="N91" s="58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39" customFormat="1" ht="14.25" customHeight="1" x14ac:dyDescent="0.25">
      <c r="A92" s="37"/>
      <c r="B92" s="49"/>
      <c r="C92" s="49"/>
      <c r="D92" s="49"/>
      <c r="E92" s="49"/>
      <c r="F92" s="49"/>
      <c r="G92" s="49"/>
      <c r="H92" s="49"/>
      <c r="I92" s="49"/>
      <c r="K92" s="58"/>
      <c r="L92" s="58"/>
      <c r="M92" s="58"/>
      <c r="N92" s="58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39" customFormat="1" ht="14.25" customHeight="1" x14ac:dyDescent="0.25">
      <c r="A93" s="37"/>
      <c r="B93" s="49"/>
      <c r="C93" s="49"/>
      <c r="D93" s="49"/>
      <c r="E93" s="49"/>
      <c r="F93" s="49"/>
      <c r="G93" s="49"/>
      <c r="H93" s="49"/>
      <c r="I93" s="49"/>
      <c r="K93" s="58"/>
      <c r="L93" s="58"/>
      <c r="M93" s="58"/>
      <c r="N93" s="58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39" customFormat="1" ht="14.25" customHeight="1" x14ac:dyDescent="0.25">
      <c r="A94" s="37"/>
      <c r="B94" s="49"/>
      <c r="C94" s="49"/>
      <c r="D94" s="49"/>
      <c r="E94" s="49"/>
      <c r="F94" s="49"/>
      <c r="G94" s="49"/>
      <c r="H94" s="49"/>
      <c r="I94" s="49"/>
      <c r="K94" s="58"/>
      <c r="L94" s="58"/>
      <c r="M94" s="58"/>
      <c r="N94" s="58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39" customFormat="1" ht="14.25" customHeight="1" x14ac:dyDescent="0.25">
      <c r="A95" s="37"/>
      <c r="B95" s="49"/>
      <c r="C95" s="49"/>
      <c r="D95" s="49"/>
      <c r="E95" s="49"/>
      <c r="F95" s="49"/>
      <c r="G95" s="49"/>
      <c r="H95" s="49"/>
      <c r="I95" s="49"/>
      <c r="K95" s="58"/>
      <c r="L95" s="58"/>
      <c r="M95" s="58"/>
      <c r="N95" s="58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39" customFormat="1" ht="14.25" customHeight="1" x14ac:dyDescent="0.25">
      <c r="A96" s="37"/>
      <c r="B96" s="49"/>
      <c r="C96" s="49"/>
      <c r="D96" s="49"/>
      <c r="E96" s="49"/>
      <c r="F96" s="49"/>
      <c r="G96" s="49"/>
      <c r="H96" s="49"/>
      <c r="I96" s="49"/>
      <c r="K96" s="58"/>
      <c r="L96" s="58"/>
      <c r="M96" s="58"/>
      <c r="N96" s="58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39" customFormat="1" ht="14.25" customHeight="1" x14ac:dyDescent="0.25">
      <c r="A97" s="37"/>
      <c r="B97" s="49"/>
      <c r="C97" s="49"/>
      <c r="D97" s="49"/>
      <c r="E97" s="49"/>
      <c r="F97" s="49"/>
      <c r="G97" s="49"/>
      <c r="H97" s="49"/>
      <c r="I97" s="49"/>
      <c r="K97" s="58"/>
      <c r="L97" s="58"/>
      <c r="M97" s="58"/>
      <c r="N97" s="58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39" customFormat="1" ht="14.25" customHeight="1" x14ac:dyDescent="0.25">
      <c r="A98" s="37"/>
      <c r="B98" s="49"/>
      <c r="C98" s="49"/>
      <c r="D98" s="49"/>
      <c r="E98" s="49"/>
      <c r="F98" s="49"/>
      <c r="G98" s="49"/>
      <c r="H98" s="49"/>
      <c r="I98" s="49"/>
      <c r="K98" s="58"/>
      <c r="L98" s="58"/>
      <c r="M98" s="58"/>
      <c r="N98" s="58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39" customFormat="1" ht="14.25" customHeight="1" x14ac:dyDescent="0.25">
      <c r="A99" s="37"/>
      <c r="B99" s="49"/>
      <c r="C99" s="49"/>
      <c r="D99" s="49"/>
      <c r="E99" s="49"/>
      <c r="F99" s="49"/>
      <c r="G99" s="49"/>
      <c r="H99" s="49"/>
      <c r="I99" s="49"/>
      <c r="K99" s="58"/>
      <c r="L99" s="58"/>
      <c r="M99" s="58"/>
      <c r="N99" s="58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39" customFormat="1" ht="14.25" customHeight="1" x14ac:dyDescent="0.25">
      <c r="A100" s="37"/>
      <c r="B100" s="49"/>
      <c r="C100" s="49"/>
      <c r="D100" s="49"/>
      <c r="E100" s="49"/>
      <c r="F100" s="49"/>
      <c r="G100" s="49"/>
      <c r="H100" s="49"/>
      <c r="I100" s="49"/>
      <c r="K100" s="58"/>
      <c r="L100" s="58"/>
      <c r="M100" s="58"/>
      <c r="N100" s="58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39" customFormat="1" ht="14.25" customHeight="1" x14ac:dyDescent="0.25">
      <c r="A101" s="37"/>
      <c r="B101" s="49"/>
      <c r="C101" s="49"/>
      <c r="D101" s="49"/>
      <c r="E101" s="49"/>
      <c r="F101" s="49"/>
      <c r="G101" s="49"/>
      <c r="H101" s="49"/>
      <c r="I101" s="49"/>
      <c r="K101" s="58"/>
      <c r="L101" s="58"/>
      <c r="M101" s="58"/>
      <c r="N101" s="58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39" customFormat="1" ht="14.25" customHeight="1" x14ac:dyDescent="0.25">
      <c r="A102" s="37"/>
      <c r="B102" s="49"/>
      <c r="C102" s="49"/>
      <c r="D102" s="49"/>
      <c r="E102" s="49"/>
      <c r="F102" s="49"/>
      <c r="G102" s="49"/>
      <c r="H102" s="49"/>
      <c r="I102" s="49"/>
      <c r="K102" s="58"/>
      <c r="L102" s="58"/>
      <c r="M102" s="58"/>
      <c r="N102" s="58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39" customFormat="1" ht="14.25" customHeight="1" x14ac:dyDescent="0.25">
      <c r="A103" s="37"/>
      <c r="B103" s="49"/>
      <c r="C103" s="49"/>
      <c r="D103" s="49"/>
      <c r="E103" s="49"/>
      <c r="F103" s="49"/>
      <c r="G103" s="49"/>
      <c r="H103" s="49"/>
      <c r="I103" s="49"/>
      <c r="K103" s="58"/>
      <c r="L103" s="58"/>
      <c r="M103" s="58"/>
      <c r="N103" s="58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39" customFormat="1" ht="14.25" customHeight="1" x14ac:dyDescent="0.25">
      <c r="A104" s="37"/>
      <c r="B104" s="49"/>
      <c r="C104" s="49"/>
      <c r="D104" s="49"/>
      <c r="E104" s="49"/>
      <c r="F104" s="49"/>
      <c r="G104" s="49"/>
      <c r="H104" s="49"/>
      <c r="I104" s="49"/>
      <c r="K104" s="58"/>
      <c r="L104" s="58"/>
      <c r="M104" s="58"/>
      <c r="N104" s="58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39" customFormat="1" ht="14.25" customHeight="1" x14ac:dyDescent="0.25">
      <c r="A105" s="37"/>
      <c r="B105" s="49"/>
      <c r="C105" s="49"/>
      <c r="D105" s="49"/>
      <c r="E105" s="49"/>
      <c r="F105" s="49"/>
      <c r="G105" s="49"/>
      <c r="H105" s="49"/>
      <c r="I105" s="49"/>
      <c r="K105" s="58"/>
      <c r="L105" s="58"/>
      <c r="M105" s="58"/>
      <c r="N105" s="58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39" customFormat="1" ht="14.25" customHeight="1" x14ac:dyDescent="0.25">
      <c r="A106" s="37"/>
      <c r="B106" s="49"/>
      <c r="C106" s="49"/>
      <c r="D106" s="49"/>
      <c r="E106" s="49"/>
      <c r="F106" s="49"/>
      <c r="G106" s="49"/>
      <c r="H106" s="49"/>
      <c r="I106" s="49"/>
      <c r="K106" s="58"/>
      <c r="L106" s="58"/>
      <c r="M106" s="58"/>
      <c r="N106" s="58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39" customFormat="1" ht="14.25" customHeight="1" x14ac:dyDescent="0.25">
      <c r="A107" s="37"/>
      <c r="B107" s="49"/>
      <c r="C107" s="49"/>
      <c r="D107" s="49"/>
      <c r="E107" s="49"/>
      <c r="F107" s="49"/>
      <c r="G107" s="49"/>
      <c r="H107" s="49"/>
      <c r="I107" s="49"/>
      <c r="K107" s="58"/>
      <c r="L107" s="58"/>
      <c r="M107" s="58"/>
      <c r="N107" s="58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39" customFormat="1" ht="14.25" customHeight="1" x14ac:dyDescent="0.25">
      <c r="A108" s="37"/>
      <c r="B108" s="49"/>
      <c r="C108" s="49"/>
      <c r="D108" s="49"/>
      <c r="E108" s="49"/>
      <c r="F108" s="49"/>
      <c r="G108" s="49"/>
      <c r="H108" s="49"/>
      <c r="I108" s="49"/>
      <c r="K108" s="58"/>
      <c r="L108" s="58"/>
      <c r="M108" s="58"/>
      <c r="N108" s="58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39" customFormat="1" ht="14.25" customHeight="1" x14ac:dyDescent="0.25">
      <c r="A109" s="37"/>
      <c r="B109" s="49"/>
      <c r="C109" s="49"/>
      <c r="D109" s="49"/>
      <c r="E109" s="49"/>
      <c r="F109" s="49"/>
      <c r="G109" s="49"/>
      <c r="H109" s="49"/>
      <c r="I109" s="49"/>
      <c r="K109" s="58"/>
      <c r="L109" s="58"/>
      <c r="M109" s="58"/>
      <c r="N109" s="58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39" customFormat="1" ht="14.25" customHeight="1" x14ac:dyDescent="0.25">
      <c r="A110" s="37"/>
      <c r="B110" s="49"/>
      <c r="C110" s="49"/>
      <c r="D110" s="49"/>
      <c r="E110" s="49"/>
      <c r="F110" s="49"/>
      <c r="G110" s="49"/>
      <c r="H110" s="49"/>
      <c r="I110" s="49"/>
      <c r="K110" s="58"/>
      <c r="L110" s="58"/>
      <c r="M110" s="58"/>
      <c r="N110" s="58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39" customFormat="1" ht="14.25" customHeight="1" x14ac:dyDescent="0.25">
      <c r="A111" s="37"/>
      <c r="B111" s="49"/>
      <c r="C111" s="49"/>
      <c r="D111" s="49"/>
      <c r="E111" s="49"/>
      <c r="F111" s="49"/>
      <c r="G111" s="49"/>
      <c r="H111" s="49"/>
      <c r="I111" s="49"/>
      <c r="K111" s="58"/>
      <c r="L111" s="58"/>
      <c r="M111" s="58"/>
      <c r="N111" s="58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39" customFormat="1" ht="14.25" customHeight="1" x14ac:dyDescent="0.25">
      <c r="A112" s="37"/>
      <c r="B112" s="49"/>
      <c r="C112" s="49"/>
      <c r="D112" s="49"/>
      <c r="E112" s="49"/>
      <c r="F112" s="49"/>
      <c r="G112" s="49"/>
      <c r="H112" s="49"/>
      <c r="I112" s="49"/>
      <c r="K112" s="58"/>
      <c r="L112" s="58"/>
      <c r="M112" s="58"/>
      <c r="N112" s="58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39" customFormat="1" ht="14.25" customHeight="1" x14ac:dyDescent="0.25">
      <c r="A113" s="37"/>
      <c r="B113" s="49"/>
      <c r="C113" s="49"/>
      <c r="D113" s="49"/>
      <c r="E113" s="49"/>
      <c r="F113" s="49"/>
      <c r="G113" s="49"/>
      <c r="H113" s="49"/>
      <c r="I113" s="49"/>
      <c r="K113" s="58"/>
      <c r="L113" s="58"/>
      <c r="M113" s="58"/>
      <c r="N113" s="58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39" customFormat="1" ht="14.25" customHeight="1" x14ac:dyDescent="0.25">
      <c r="A114" s="37"/>
      <c r="B114" s="49"/>
      <c r="C114" s="49"/>
      <c r="D114" s="49"/>
      <c r="E114" s="49"/>
      <c r="F114" s="49"/>
      <c r="G114" s="49"/>
      <c r="H114" s="49"/>
      <c r="I114" s="49"/>
      <c r="K114" s="58"/>
      <c r="L114" s="58"/>
      <c r="M114" s="58"/>
      <c r="N114" s="58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39" customFormat="1" ht="14.25" customHeight="1" x14ac:dyDescent="0.25">
      <c r="A115" s="37"/>
      <c r="B115" s="49"/>
      <c r="C115" s="49"/>
      <c r="D115" s="49"/>
      <c r="E115" s="49"/>
      <c r="F115" s="49"/>
      <c r="G115" s="49"/>
      <c r="H115" s="49"/>
      <c r="I115" s="49"/>
      <c r="K115" s="58"/>
      <c r="L115" s="58"/>
      <c r="M115" s="58"/>
      <c r="N115" s="58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39" customFormat="1" ht="14.25" customHeight="1" x14ac:dyDescent="0.25">
      <c r="A116" s="37"/>
      <c r="B116" s="49"/>
      <c r="C116" s="49"/>
      <c r="D116" s="49"/>
      <c r="E116" s="49"/>
      <c r="F116" s="49"/>
      <c r="G116" s="49"/>
      <c r="H116" s="49"/>
      <c r="I116" s="49"/>
      <c r="K116" s="58"/>
      <c r="L116" s="58"/>
      <c r="M116" s="58"/>
      <c r="N116" s="58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39" customFormat="1" ht="14.25" customHeight="1" x14ac:dyDescent="0.25">
      <c r="A117" s="37"/>
      <c r="B117" s="49"/>
      <c r="C117" s="49"/>
      <c r="D117" s="49"/>
      <c r="E117" s="49"/>
      <c r="F117" s="49"/>
      <c r="G117" s="49"/>
      <c r="H117" s="49"/>
      <c r="I117" s="49"/>
      <c r="K117" s="58"/>
      <c r="L117" s="58"/>
      <c r="M117" s="58"/>
      <c r="N117" s="58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39" customFormat="1" ht="14.25" customHeight="1" x14ac:dyDescent="0.25">
      <c r="A118" s="37"/>
      <c r="B118" s="49"/>
      <c r="C118" s="49"/>
      <c r="D118" s="49"/>
      <c r="E118" s="49"/>
      <c r="F118" s="49"/>
      <c r="G118" s="49"/>
      <c r="H118" s="49"/>
      <c r="I118" s="49"/>
      <c r="K118" s="58"/>
      <c r="L118" s="58"/>
      <c r="M118" s="58"/>
      <c r="N118" s="58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39" customFormat="1" ht="14.25" customHeight="1" x14ac:dyDescent="0.25">
      <c r="A119" s="37"/>
      <c r="B119" s="49"/>
      <c r="C119" s="49"/>
      <c r="D119" s="49"/>
      <c r="E119" s="49"/>
      <c r="F119" s="49"/>
      <c r="G119" s="49"/>
      <c r="H119" s="49"/>
      <c r="I119" s="49"/>
      <c r="K119" s="58"/>
      <c r="L119" s="58"/>
      <c r="M119" s="58"/>
      <c r="N119" s="58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39" customFormat="1" ht="14.25" customHeight="1" x14ac:dyDescent="0.25">
      <c r="A120" s="37"/>
      <c r="B120" s="49"/>
      <c r="C120" s="49"/>
      <c r="D120" s="49"/>
      <c r="E120" s="49"/>
      <c r="F120" s="49"/>
      <c r="G120" s="49"/>
      <c r="H120" s="49"/>
      <c r="I120" s="49"/>
      <c r="K120" s="58"/>
      <c r="L120" s="58"/>
      <c r="M120" s="58"/>
      <c r="N120" s="58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39" customFormat="1" ht="14.25" customHeight="1" x14ac:dyDescent="0.25">
      <c r="A121" s="37"/>
      <c r="B121" s="49"/>
      <c r="C121" s="49"/>
      <c r="D121" s="49"/>
      <c r="E121" s="49"/>
      <c r="F121" s="49"/>
      <c r="G121" s="49"/>
      <c r="H121" s="49"/>
      <c r="I121" s="49"/>
      <c r="K121" s="58"/>
      <c r="L121" s="58"/>
      <c r="M121" s="58"/>
      <c r="N121" s="58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39" customFormat="1" ht="14.25" customHeight="1" x14ac:dyDescent="0.25">
      <c r="A122" s="37"/>
      <c r="B122" s="49"/>
      <c r="C122" s="49"/>
      <c r="D122" s="49"/>
      <c r="E122" s="49"/>
      <c r="F122" s="49"/>
      <c r="G122" s="49"/>
      <c r="H122" s="49"/>
      <c r="I122" s="49"/>
      <c r="K122" s="58"/>
      <c r="L122" s="58"/>
      <c r="M122" s="58"/>
      <c r="N122" s="58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39" customFormat="1" ht="14.25" customHeight="1" x14ac:dyDescent="0.25">
      <c r="A123" s="37"/>
      <c r="B123" s="49"/>
      <c r="C123" s="49"/>
      <c r="D123" s="49"/>
      <c r="E123" s="49"/>
      <c r="F123" s="49"/>
      <c r="G123" s="49"/>
      <c r="H123" s="49"/>
      <c r="I123" s="49"/>
      <c r="K123" s="58"/>
      <c r="L123" s="58"/>
      <c r="M123" s="58"/>
      <c r="N123" s="58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39" customFormat="1" ht="14.25" customHeight="1" x14ac:dyDescent="0.25">
      <c r="A124" s="37"/>
      <c r="B124" s="49"/>
      <c r="C124" s="49"/>
      <c r="D124" s="49"/>
      <c r="E124" s="49"/>
      <c r="F124" s="49"/>
      <c r="G124" s="49"/>
      <c r="H124" s="49"/>
      <c r="I124" s="49"/>
      <c r="K124" s="58"/>
      <c r="L124" s="58"/>
      <c r="M124" s="58"/>
      <c r="N124" s="58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39" customFormat="1" ht="14.25" customHeight="1" x14ac:dyDescent="0.25">
      <c r="A125" s="37"/>
      <c r="B125" s="49"/>
      <c r="C125" s="49"/>
      <c r="D125" s="49"/>
      <c r="E125" s="49"/>
      <c r="F125" s="49"/>
      <c r="G125" s="49"/>
      <c r="H125" s="49"/>
      <c r="I125" s="49"/>
      <c r="K125" s="58"/>
      <c r="L125" s="58"/>
      <c r="M125" s="58"/>
      <c r="N125" s="58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39" customFormat="1" ht="14.25" customHeight="1" x14ac:dyDescent="0.25">
      <c r="A126" s="37"/>
      <c r="B126" s="49"/>
      <c r="C126" s="49"/>
      <c r="D126" s="49"/>
      <c r="E126" s="49"/>
      <c r="F126" s="49"/>
      <c r="G126" s="49"/>
      <c r="H126" s="49"/>
      <c r="I126" s="49"/>
      <c r="K126" s="58"/>
      <c r="L126" s="58"/>
      <c r="M126" s="58"/>
      <c r="N126" s="58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39" customFormat="1" ht="14.25" customHeight="1" x14ac:dyDescent="0.25">
      <c r="A127" s="37"/>
      <c r="B127" s="49"/>
      <c r="C127" s="49"/>
      <c r="D127" s="49"/>
      <c r="E127" s="49"/>
      <c r="F127" s="49"/>
      <c r="G127" s="49"/>
      <c r="H127" s="49"/>
      <c r="I127" s="49"/>
      <c r="K127" s="58"/>
      <c r="L127" s="58"/>
      <c r="M127" s="58"/>
      <c r="N127" s="58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39" customFormat="1" ht="14.25" customHeight="1" x14ac:dyDescent="0.25">
      <c r="A128" s="37"/>
      <c r="B128" s="49"/>
      <c r="C128" s="49"/>
      <c r="D128" s="49"/>
      <c r="E128" s="49"/>
      <c r="F128" s="49"/>
      <c r="G128" s="49"/>
      <c r="H128" s="49"/>
      <c r="I128" s="49"/>
      <c r="K128" s="58"/>
      <c r="L128" s="58"/>
      <c r="M128" s="58"/>
      <c r="N128" s="58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39" customFormat="1" ht="14.25" customHeight="1" x14ac:dyDescent="0.25">
      <c r="A129" s="37"/>
      <c r="B129" s="49"/>
      <c r="C129" s="49"/>
      <c r="D129" s="49"/>
      <c r="E129" s="49"/>
      <c r="F129" s="49"/>
      <c r="G129" s="49"/>
      <c r="H129" s="49"/>
      <c r="I129" s="49"/>
      <c r="K129" s="58"/>
      <c r="L129" s="58"/>
      <c r="M129" s="58"/>
      <c r="N129" s="58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39" customFormat="1" ht="14.25" customHeight="1" x14ac:dyDescent="0.25">
      <c r="A130" s="37"/>
      <c r="B130" s="49"/>
      <c r="C130" s="49"/>
      <c r="D130" s="49"/>
      <c r="E130" s="49"/>
      <c r="F130" s="49"/>
      <c r="G130" s="49"/>
      <c r="H130" s="49"/>
      <c r="I130" s="49"/>
      <c r="K130" s="58"/>
      <c r="L130" s="58"/>
      <c r="M130" s="58"/>
      <c r="N130" s="58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39" customFormat="1" ht="14.25" customHeight="1" x14ac:dyDescent="0.25">
      <c r="A131" s="37"/>
      <c r="B131" s="49"/>
      <c r="C131" s="49"/>
      <c r="D131" s="49"/>
      <c r="E131" s="49"/>
      <c r="F131" s="49"/>
      <c r="G131" s="49"/>
      <c r="H131" s="49"/>
      <c r="I131" s="49"/>
      <c r="K131" s="58"/>
      <c r="L131" s="58"/>
      <c r="M131" s="58"/>
      <c r="N131" s="58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39" customFormat="1" ht="14.25" customHeight="1" x14ac:dyDescent="0.25">
      <c r="A132" s="37"/>
      <c r="B132" s="49"/>
      <c r="C132" s="49"/>
      <c r="D132" s="49"/>
      <c r="E132" s="49"/>
      <c r="F132" s="49"/>
      <c r="G132" s="49"/>
      <c r="H132" s="49"/>
      <c r="I132" s="49"/>
      <c r="K132" s="58"/>
      <c r="L132" s="58"/>
      <c r="M132" s="58"/>
      <c r="N132" s="58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39" customFormat="1" ht="14.25" customHeight="1" x14ac:dyDescent="0.25">
      <c r="A133" s="37"/>
      <c r="B133" s="49"/>
      <c r="C133" s="49"/>
      <c r="D133" s="49"/>
      <c r="E133" s="49"/>
      <c r="F133" s="49"/>
      <c r="G133" s="49"/>
      <c r="H133" s="49"/>
      <c r="I133" s="49"/>
      <c r="K133" s="58"/>
      <c r="L133" s="58"/>
      <c r="M133" s="58"/>
      <c r="N133" s="58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39" customFormat="1" ht="14.25" customHeight="1" x14ac:dyDescent="0.25">
      <c r="A134" s="37"/>
      <c r="B134" s="49"/>
      <c r="C134" s="49"/>
      <c r="D134" s="49"/>
      <c r="E134" s="49"/>
      <c r="F134" s="49"/>
      <c r="G134" s="49"/>
      <c r="H134" s="49"/>
      <c r="I134" s="49"/>
      <c r="K134" s="58"/>
      <c r="L134" s="58"/>
      <c r="M134" s="58"/>
      <c r="N134" s="58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39" customFormat="1" ht="14.25" customHeight="1" x14ac:dyDescent="0.25">
      <c r="A135" s="37"/>
      <c r="B135" s="49"/>
      <c r="C135" s="49"/>
      <c r="D135" s="49"/>
      <c r="E135" s="49"/>
      <c r="F135" s="49"/>
      <c r="G135" s="49"/>
      <c r="H135" s="49"/>
      <c r="I135" s="49"/>
      <c r="K135" s="58"/>
      <c r="L135" s="58"/>
      <c r="M135" s="58"/>
      <c r="N135" s="58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39" customFormat="1" ht="14.25" customHeight="1" x14ac:dyDescent="0.25">
      <c r="A136" s="37"/>
      <c r="B136" s="49"/>
      <c r="C136" s="49"/>
      <c r="D136" s="49"/>
      <c r="E136" s="49"/>
      <c r="F136" s="49"/>
      <c r="G136" s="49"/>
      <c r="H136" s="49"/>
      <c r="I136" s="49"/>
      <c r="K136" s="58"/>
      <c r="L136" s="58"/>
      <c r="M136" s="58"/>
      <c r="N136" s="58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39" customFormat="1" ht="14.25" customHeight="1" x14ac:dyDescent="0.25">
      <c r="A137" s="37"/>
      <c r="B137" s="49"/>
      <c r="C137" s="49"/>
      <c r="D137" s="49"/>
      <c r="E137" s="49"/>
      <c r="F137" s="49"/>
      <c r="G137" s="49"/>
      <c r="H137" s="49"/>
      <c r="I137" s="49"/>
      <c r="K137" s="58"/>
      <c r="L137" s="58"/>
      <c r="M137" s="58"/>
      <c r="N137" s="58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39" customFormat="1" ht="14.25" customHeight="1" x14ac:dyDescent="0.25">
      <c r="A138" s="37"/>
      <c r="B138" s="49"/>
      <c r="C138" s="49"/>
      <c r="D138" s="49"/>
      <c r="E138" s="49"/>
      <c r="F138" s="49"/>
      <c r="G138" s="49"/>
      <c r="H138" s="49"/>
      <c r="I138" s="49"/>
      <c r="K138" s="58"/>
      <c r="L138" s="58"/>
      <c r="M138" s="58"/>
      <c r="N138" s="58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39" customFormat="1" ht="14.25" customHeight="1" x14ac:dyDescent="0.25">
      <c r="A139" s="37"/>
      <c r="B139" s="49"/>
      <c r="C139" s="49"/>
      <c r="D139" s="49"/>
      <c r="E139" s="49"/>
      <c r="F139" s="49"/>
      <c r="G139" s="49"/>
      <c r="H139" s="49"/>
      <c r="I139" s="49"/>
      <c r="K139" s="58"/>
      <c r="L139" s="58"/>
      <c r="M139" s="58"/>
      <c r="N139" s="58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39" customFormat="1" ht="14.25" customHeight="1" x14ac:dyDescent="0.25">
      <c r="A140" s="37"/>
      <c r="B140" s="49"/>
      <c r="C140" s="49"/>
      <c r="D140" s="49"/>
      <c r="E140" s="49"/>
      <c r="F140" s="49"/>
      <c r="G140" s="49"/>
      <c r="H140" s="49"/>
      <c r="I140" s="49"/>
      <c r="K140" s="58"/>
      <c r="L140" s="58"/>
      <c r="M140" s="58"/>
      <c r="N140" s="58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39" customFormat="1" ht="14.25" customHeight="1" x14ac:dyDescent="0.25">
      <c r="A141" s="37"/>
      <c r="B141" s="49"/>
      <c r="C141" s="49"/>
      <c r="D141" s="49"/>
      <c r="E141" s="49"/>
      <c r="F141" s="49"/>
      <c r="G141" s="49"/>
      <c r="H141" s="49"/>
      <c r="I141" s="49"/>
      <c r="K141" s="58"/>
      <c r="L141" s="58"/>
      <c r="M141" s="58"/>
      <c r="N141" s="58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39" customFormat="1" ht="14.25" customHeight="1" x14ac:dyDescent="0.25">
      <c r="A142" s="37"/>
      <c r="B142" s="49"/>
      <c r="C142" s="49"/>
      <c r="D142" s="49"/>
      <c r="E142" s="49"/>
      <c r="F142" s="49"/>
      <c r="G142" s="49"/>
      <c r="H142" s="49"/>
      <c r="I142" s="49"/>
      <c r="K142" s="58"/>
      <c r="L142" s="58"/>
      <c r="M142" s="58"/>
      <c r="N142" s="58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39" customFormat="1" ht="14.25" customHeight="1" x14ac:dyDescent="0.25">
      <c r="A143" s="37"/>
      <c r="B143" s="49"/>
      <c r="C143" s="49"/>
      <c r="D143" s="49"/>
      <c r="E143" s="49"/>
      <c r="F143" s="49"/>
      <c r="G143" s="49"/>
      <c r="H143" s="49"/>
      <c r="I143" s="49"/>
      <c r="K143" s="58"/>
      <c r="L143" s="58"/>
      <c r="M143" s="58"/>
      <c r="N143" s="58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39" customFormat="1" ht="14.25" customHeight="1" x14ac:dyDescent="0.25">
      <c r="A144" s="37"/>
      <c r="B144" s="49"/>
      <c r="C144" s="49"/>
      <c r="D144" s="49"/>
      <c r="E144" s="49"/>
      <c r="F144" s="49"/>
      <c r="G144" s="49"/>
      <c r="H144" s="49"/>
      <c r="I144" s="49"/>
      <c r="K144" s="58"/>
      <c r="L144" s="58"/>
      <c r="M144" s="58"/>
      <c r="N144" s="58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39" customFormat="1" ht="14.25" customHeight="1" x14ac:dyDescent="0.25">
      <c r="A145" s="37"/>
      <c r="B145" s="49"/>
      <c r="C145" s="49"/>
      <c r="D145" s="49"/>
      <c r="E145" s="49"/>
      <c r="F145" s="49"/>
      <c r="G145" s="49"/>
      <c r="H145" s="49"/>
      <c r="I145" s="49"/>
      <c r="K145" s="58"/>
      <c r="L145" s="58"/>
      <c r="M145" s="58"/>
      <c r="N145" s="58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39" customFormat="1" ht="14.25" customHeight="1" x14ac:dyDescent="0.25">
      <c r="A146" s="37"/>
      <c r="B146" s="49"/>
      <c r="C146" s="49"/>
      <c r="D146" s="49"/>
      <c r="E146" s="49"/>
      <c r="F146" s="49"/>
      <c r="G146" s="49"/>
      <c r="H146" s="49"/>
      <c r="I146" s="49"/>
      <c r="K146" s="58"/>
      <c r="L146" s="58"/>
      <c r="M146" s="58"/>
      <c r="N146" s="58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39" customFormat="1" ht="14.25" customHeight="1" x14ac:dyDescent="0.25">
      <c r="A147" s="37"/>
      <c r="B147" s="49"/>
      <c r="C147" s="49"/>
      <c r="D147" s="49"/>
      <c r="E147" s="49"/>
      <c r="F147" s="49"/>
      <c r="G147" s="49"/>
      <c r="H147" s="49"/>
      <c r="I147" s="49"/>
      <c r="K147" s="58"/>
      <c r="L147" s="58"/>
      <c r="M147" s="58"/>
      <c r="N147" s="58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39" customFormat="1" ht="14.25" customHeight="1" x14ac:dyDescent="0.25">
      <c r="A148" s="37"/>
      <c r="B148" s="49"/>
      <c r="C148" s="49"/>
      <c r="D148" s="49"/>
      <c r="E148" s="49"/>
      <c r="F148" s="49"/>
      <c r="G148" s="49"/>
      <c r="H148" s="49"/>
      <c r="I148" s="49"/>
      <c r="K148" s="58"/>
      <c r="L148" s="58"/>
      <c r="M148" s="58"/>
      <c r="N148" s="58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39" customFormat="1" ht="14.25" customHeight="1" x14ac:dyDescent="0.25">
      <c r="A149" s="37"/>
      <c r="B149" s="49"/>
      <c r="C149" s="49"/>
      <c r="D149" s="49"/>
      <c r="E149" s="49"/>
      <c r="F149" s="49"/>
      <c r="G149" s="49"/>
      <c r="H149" s="49"/>
      <c r="I149" s="49"/>
      <c r="K149" s="58"/>
      <c r="L149" s="58"/>
      <c r="M149" s="58"/>
      <c r="N149" s="58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39" customFormat="1" ht="14.25" customHeight="1" x14ac:dyDescent="0.25">
      <c r="A150" s="37"/>
      <c r="B150" s="49"/>
      <c r="C150" s="49"/>
      <c r="D150" s="49"/>
      <c r="E150" s="49"/>
      <c r="F150" s="49"/>
      <c r="G150" s="49"/>
      <c r="H150" s="49"/>
      <c r="I150" s="49"/>
      <c r="K150" s="58"/>
      <c r="L150" s="58"/>
      <c r="M150" s="58"/>
      <c r="N150" s="58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39" customFormat="1" ht="14.25" customHeight="1" x14ac:dyDescent="0.25">
      <c r="A151" s="37"/>
      <c r="B151" s="49"/>
      <c r="C151" s="49"/>
      <c r="D151" s="49"/>
      <c r="E151" s="49"/>
      <c r="F151" s="49"/>
      <c r="G151" s="49"/>
      <c r="H151" s="49"/>
      <c r="I151" s="49"/>
      <c r="K151" s="58"/>
      <c r="L151" s="58"/>
      <c r="M151" s="58"/>
      <c r="N151" s="58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39" customFormat="1" ht="14.25" customHeight="1" x14ac:dyDescent="0.25">
      <c r="A152" s="37"/>
      <c r="B152" s="49"/>
      <c r="C152" s="49"/>
      <c r="D152" s="49"/>
      <c r="E152" s="49"/>
      <c r="F152" s="49"/>
      <c r="G152" s="49"/>
      <c r="H152" s="49"/>
      <c r="I152" s="49"/>
      <c r="K152" s="58"/>
      <c r="L152" s="58"/>
      <c r="M152" s="58"/>
      <c r="N152" s="58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39" customFormat="1" ht="14.25" customHeight="1" x14ac:dyDescent="0.25">
      <c r="A153" s="37"/>
      <c r="B153" s="49"/>
      <c r="C153" s="49"/>
      <c r="D153" s="49"/>
      <c r="E153" s="49"/>
      <c r="F153" s="49"/>
      <c r="G153" s="49"/>
      <c r="H153" s="49"/>
      <c r="I153" s="49"/>
      <c r="K153" s="58"/>
      <c r="L153" s="58"/>
      <c r="M153" s="58"/>
      <c r="N153" s="58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39" customFormat="1" ht="14.25" customHeight="1" x14ac:dyDescent="0.25">
      <c r="A154" s="37"/>
      <c r="B154" s="49"/>
      <c r="C154" s="49"/>
      <c r="D154" s="49"/>
      <c r="E154" s="49"/>
      <c r="F154" s="49"/>
      <c r="G154" s="49"/>
      <c r="H154" s="49"/>
      <c r="I154" s="49"/>
      <c r="K154" s="58"/>
      <c r="L154" s="58"/>
      <c r="M154" s="58"/>
      <c r="N154" s="58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39" customFormat="1" ht="14.25" customHeight="1" x14ac:dyDescent="0.25">
      <c r="A155" s="37"/>
      <c r="B155" s="49"/>
      <c r="C155" s="49"/>
      <c r="D155" s="49"/>
      <c r="E155" s="49"/>
      <c r="F155" s="49"/>
      <c r="G155" s="49"/>
      <c r="H155" s="49"/>
      <c r="I155" s="49"/>
      <c r="K155" s="58"/>
      <c r="L155" s="58"/>
      <c r="M155" s="58"/>
      <c r="N155" s="58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39" customFormat="1" ht="14.25" customHeight="1" x14ac:dyDescent="0.25">
      <c r="A156" s="37"/>
      <c r="B156" s="49"/>
      <c r="C156" s="49"/>
      <c r="D156" s="49"/>
      <c r="E156" s="49"/>
      <c r="F156" s="49"/>
      <c r="G156" s="49"/>
      <c r="H156" s="49"/>
      <c r="I156" s="49"/>
      <c r="K156" s="58"/>
      <c r="L156" s="58"/>
      <c r="M156" s="58"/>
      <c r="N156" s="58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39" customFormat="1" ht="14.25" customHeight="1" x14ac:dyDescent="0.25">
      <c r="A157" s="37"/>
      <c r="B157" s="49"/>
      <c r="C157" s="49"/>
      <c r="D157" s="49"/>
      <c r="E157" s="49"/>
      <c r="F157" s="49"/>
      <c r="G157" s="49"/>
      <c r="H157" s="49"/>
      <c r="I157" s="49"/>
      <c r="K157" s="58"/>
      <c r="L157" s="58"/>
      <c r="M157" s="58"/>
      <c r="N157" s="58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39" customFormat="1" ht="14.25" customHeight="1" x14ac:dyDescent="0.25">
      <c r="A158" s="37"/>
      <c r="B158" s="49"/>
      <c r="C158" s="49"/>
      <c r="D158" s="49"/>
      <c r="E158" s="49"/>
      <c r="F158" s="49"/>
      <c r="G158" s="49"/>
      <c r="H158" s="49"/>
      <c r="I158" s="49"/>
      <c r="K158" s="58"/>
      <c r="L158" s="58"/>
      <c r="M158" s="58"/>
      <c r="N158" s="58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39" customFormat="1" ht="14.25" customHeight="1" x14ac:dyDescent="0.25">
      <c r="A159" s="37"/>
      <c r="B159" s="49"/>
      <c r="C159" s="49"/>
      <c r="D159" s="49"/>
      <c r="E159" s="49"/>
      <c r="F159" s="49"/>
      <c r="G159" s="49"/>
      <c r="H159" s="49"/>
      <c r="I159" s="49"/>
      <c r="K159" s="58"/>
      <c r="L159" s="58"/>
      <c r="M159" s="58"/>
      <c r="N159" s="58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39" customFormat="1" ht="14.25" customHeight="1" x14ac:dyDescent="0.25">
      <c r="A160" s="37"/>
      <c r="B160" s="49"/>
      <c r="C160" s="49"/>
      <c r="D160" s="49"/>
      <c r="E160" s="49"/>
      <c r="F160" s="49"/>
      <c r="G160" s="49"/>
      <c r="H160" s="49"/>
      <c r="I160" s="49"/>
      <c r="K160" s="58"/>
      <c r="L160" s="58"/>
      <c r="M160" s="58"/>
      <c r="N160" s="58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39" customFormat="1" ht="14.25" customHeight="1" x14ac:dyDescent="0.25">
      <c r="A161" s="37"/>
      <c r="B161" s="49"/>
      <c r="C161" s="49"/>
      <c r="D161" s="49"/>
      <c r="E161" s="49"/>
      <c r="F161" s="49"/>
      <c r="G161" s="49"/>
      <c r="H161" s="49"/>
      <c r="I161" s="49"/>
      <c r="K161" s="58"/>
      <c r="L161" s="58"/>
      <c r="M161" s="58"/>
      <c r="N161" s="58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39" customFormat="1" ht="14.25" customHeight="1" x14ac:dyDescent="0.25">
      <c r="A162" s="37"/>
      <c r="B162" s="49"/>
      <c r="C162" s="49"/>
      <c r="D162" s="49"/>
      <c r="E162" s="49"/>
      <c r="F162" s="49"/>
      <c r="G162" s="49"/>
      <c r="H162" s="49"/>
      <c r="I162" s="49"/>
      <c r="K162" s="58"/>
      <c r="L162" s="58"/>
      <c r="M162" s="58"/>
      <c r="N162" s="58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39" customFormat="1" ht="14.25" customHeight="1" x14ac:dyDescent="0.25">
      <c r="A163" s="37"/>
      <c r="B163" s="49"/>
      <c r="C163" s="49"/>
      <c r="D163" s="49"/>
      <c r="E163" s="49"/>
      <c r="F163" s="49"/>
      <c r="G163" s="49"/>
      <c r="H163" s="49"/>
      <c r="I163" s="49"/>
      <c r="K163" s="58"/>
      <c r="L163" s="58"/>
      <c r="M163" s="58"/>
      <c r="N163" s="58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39" customFormat="1" ht="14.25" customHeight="1" x14ac:dyDescent="0.25">
      <c r="A164" s="37"/>
      <c r="B164" s="49"/>
      <c r="C164" s="49"/>
      <c r="D164" s="49"/>
      <c r="E164" s="49"/>
      <c r="F164" s="49"/>
      <c r="G164" s="49"/>
      <c r="H164" s="49"/>
      <c r="I164" s="49"/>
      <c r="K164" s="58"/>
      <c r="L164" s="58"/>
      <c r="M164" s="58"/>
      <c r="N164" s="58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39" customFormat="1" ht="14.25" customHeight="1" x14ac:dyDescent="0.25">
      <c r="A165" s="37"/>
      <c r="B165" s="49"/>
      <c r="C165" s="49"/>
      <c r="D165" s="49"/>
      <c r="E165" s="49"/>
      <c r="F165" s="49"/>
      <c r="G165" s="49"/>
      <c r="H165" s="49"/>
      <c r="I165" s="49"/>
      <c r="K165" s="58"/>
      <c r="L165" s="58"/>
      <c r="M165" s="58"/>
      <c r="N165" s="58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39" customFormat="1" ht="14.25" customHeight="1" x14ac:dyDescent="0.25">
      <c r="A166" s="37"/>
      <c r="B166" s="49"/>
      <c r="C166" s="49"/>
      <c r="D166" s="49"/>
      <c r="E166" s="49"/>
      <c r="F166" s="49"/>
      <c r="G166" s="49"/>
      <c r="H166" s="49"/>
      <c r="I166" s="49"/>
      <c r="K166" s="58"/>
      <c r="L166" s="58"/>
      <c r="M166" s="58"/>
      <c r="N166" s="58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39" customFormat="1" ht="14.25" customHeight="1" x14ac:dyDescent="0.25">
      <c r="A167" s="37"/>
      <c r="B167" s="49"/>
      <c r="C167" s="49"/>
      <c r="D167" s="49"/>
      <c r="E167" s="49"/>
      <c r="F167" s="49"/>
      <c r="G167" s="49"/>
      <c r="H167" s="49"/>
      <c r="I167" s="49"/>
      <c r="K167" s="58"/>
      <c r="L167" s="58"/>
      <c r="M167" s="58"/>
      <c r="N167" s="58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39" customFormat="1" ht="14.25" customHeight="1" x14ac:dyDescent="0.25">
      <c r="A168" s="37"/>
      <c r="B168" s="49"/>
      <c r="C168" s="49"/>
      <c r="D168" s="49"/>
      <c r="E168" s="49"/>
      <c r="F168" s="49"/>
      <c r="G168" s="49"/>
      <c r="H168" s="49"/>
      <c r="I168" s="49"/>
      <c r="K168" s="58"/>
      <c r="L168" s="58"/>
      <c r="M168" s="58"/>
      <c r="N168" s="58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39" customFormat="1" ht="14.25" customHeight="1" x14ac:dyDescent="0.25">
      <c r="A169" s="37"/>
      <c r="B169" s="49"/>
      <c r="C169" s="49"/>
      <c r="D169" s="49"/>
      <c r="E169" s="49"/>
      <c r="F169" s="49"/>
      <c r="G169" s="49"/>
      <c r="H169" s="49"/>
      <c r="I169" s="49"/>
      <c r="K169" s="58"/>
      <c r="L169" s="58"/>
      <c r="M169" s="58"/>
      <c r="N169" s="58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39" customFormat="1" ht="14.25" customHeight="1" x14ac:dyDescent="0.25">
      <c r="A170" s="37"/>
      <c r="B170" s="49"/>
      <c r="C170" s="49"/>
      <c r="D170" s="49"/>
      <c r="E170" s="49"/>
      <c r="F170" s="49"/>
      <c r="G170" s="49"/>
      <c r="H170" s="49"/>
      <c r="I170" s="49"/>
      <c r="K170" s="58"/>
      <c r="L170" s="58"/>
      <c r="M170" s="58"/>
      <c r="N170" s="58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39" customFormat="1" ht="14.25" customHeight="1" x14ac:dyDescent="0.25">
      <c r="A171" s="37"/>
      <c r="B171" s="49"/>
      <c r="C171" s="49"/>
      <c r="D171" s="49"/>
      <c r="E171" s="49"/>
      <c r="F171" s="49"/>
      <c r="G171" s="49"/>
      <c r="H171" s="49"/>
      <c r="I171" s="49"/>
      <c r="K171" s="58"/>
      <c r="L171" s="58"/>
      <c r="M171" s="58"/>
      <c r="N171" s="58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39" customFormat="1" ht="14.25" customHeight="1" x14ac:dyDescent="0.25">
      <c r="A172" s="37"/>
      <c r="B172" s="49"/>
      <c r="C172" s="49"/>
      <c r="D172" s="49"/>
      <c r="E172" s="49"/>
      <c r="F172" s="49"/>
      <c r="G172" s="49"/>
      <c r="H172" s="49"/>
      <c r="I172" s="49"/>
      <c r="K172" s="58"/>
      <c r="L172" s="58"/>
      <c r="M172" s="58"/>
      <c r="N172" s="58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39" customFormat="1" ht="14.25" customHeight="1" x14ac:dyDescent="0.25">
      <c r="A173" s="37"/>
      <c r="B173" s="49"/>
      <c r="C173" s="49"/>
      <c r="D173" s="49"/>
      <c r="E173" s="49"/>
      <c r="F173" s="49"/>
      <c r="G173" s="49"/>
      <c r="H173" s="49"/>
      <c r="I173" s="49"/>
      <c r="K173" s="58"/>
      <c r="L173" s="58"/>
      <c r="M173" s="58"/>
      <c r="N173" s="58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39" customFormat="1" ht="14.25" customHeight="1" x14ac:dyDescent="0.25">
      <c r="A174" s="37"/>
      <c r="B174" s="49"/>
      <c r="C174" s="49"/>
      <c r="D174" s="49"/>
      <c r="E174" s="49"/>
      <c r="F174" s="49"/>
      <c r="G174" s="49"/>
      <c r="H174" s="49"/>
      <c r="I174" s="49"/>
      <c r="K174" s="58"/>
      <c r="L174" s="58"/>
      <c r="M174" s="58"/>
      <c r="N174" s="58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39" customFormat="1" ht="14.25" customHeight="1" x14ac:dyDescent="0.25">
      <c r="A175" s="37"/>
      <c r="B175" s="49"/>
      <c r="C175" s="49"/>
      <c r="D175" s="49"/>
      <c r="E175" s="49"/>
      <c r="F175" s="49"/>
      <c r="G175" s="49"/>
      <c r="H175" s="49"/>
      <c r="I175" s="49"/>
      <c r="K175" s="58"/>
      <c r="L175" s="58"/>
      <c r="M175" s="58"/>
      <c r="N175" s="58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39" customFormat="1" ht="14.25" customHeight="1" x14ac:dyDescent="0.25">
      <c r="A176" s="37"/>
      <c r="B176" s="49"/>
      <c r="C176" s="49"/>
      <c r="D176" s="49"/>
      <c r="E176" s="49"/>
      <c r="F176" s="49"/>
      <c r="G176" s="49"/>
      <c r="H176" s="49"/>
      <c r="I176" s="49"/>
      <c r="K176" s="58"/>
      <c r="L176" s="58"/>
      <c r="M176" s="58"/>
      <c r="N176" s="58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39" customFormat="1" ht="14.25" customHeight="1" x14ac:dyDescent="0.25">
      <c r="A177" s="37"/>
      <c r="B177" s="49"/>
      <c r="C177" s="49"/>
      <c r="D177" s="49"/>
      <c r="E177" s="49"/>
      <c r="F177" s="49"/>
      <c r="G177" s="49"/>
      <c r="H177" s="49"/>
      <c r="I177" s="49"/>
      <c r="K177" s="58"/>
      <c r="L177" s="58"/>
      <c r="M177" s="58"/>
      <c r="N177" s="58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39" customFormat="1" ht="14.25" customHeight="1" x14ac:dyDescent="0.25">
      <c r="A178" s="37"/>
      <c r="B178" s="49"/>
      <c r="C178" s="49"/>
      <c r="D178" s="49"/>
      <c r="E178" s="49"/>
      <c r="F178" s="49"/>
      <c r="G178" s="49"/>
      <c r="H178" s="49"/>
      <c r="I178" s="49"/>
      <c r="K178" s="58"/>
      <c r="L178" s="58"/>
      <c r="M178" s="58"/>
      <c r="N178" s="58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39" customFormat="1" ht="14.25" customHeight="1" x14ac:dyDescent="0.25">
      <c r="A179" s="37"/>
      <c r="B179" s="49"/>
      <c r="C179" s="49"/>
      <c r="D179" s="49"/>
      <c r="E179" s="49"/>
      <c r="F179" s="49"/>
      <c r="G179" s="49"/>
      <c r="H179" s="49"/>
      <c r="I179" s="49"/>
      <c r="K179" s="58"/>
      <c r="L179" s="58"/>
      <c r="M179" s="58"/>
      <c r="N179" s="58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39" customFormat="1" ht="14.25" customHeight="1" x14ac:dyDescent="0.25">
      <c r="A180" s="37"/>
      <c r="B180" s="49"/>
      <c r="C180" s="49"/>
      <c r="D180" s="49"/>
      <c r="E180" s="49"/>
      <c r="F180" s="49"/>
      <c r="G180" s="49"/>
      <c r="H180" s="49"/>
      <c r="I180" s="49"/>
      <c r="K180" s="58"/>
      <c r="L180" s="58"/>
      <c r="M180" s="58"/>
      <c r="N180" s="58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39" customFormat="1" ht="14.25" customHeight="1" x14ac:dyDescent="0.25">
      <c r="A181" s="37"/>
      <c r="B181" s="49"/>
      <c r="C181" s="49"/>
      <c r="D181" s="49"/>
      <c r="E181" s="49"/>
      <c r="F181" s="49"/>
      <c r="G181" s="49"/>
      <c r="H181" s="49"/>
      <c r="I181" s="49"/>
      <c r="K181" s="58"/>
      <c r="L181" s="58"/>
      <c r="M181" s="58"/>
      <c r="N181" s="58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39" customFormat="1" ht="14.25" customHeight="1" x14ac:dyDescent="0.25">
      <c r="A182" s="37"/>
      <c r="B182" s="49"/>
      <c r="C182" s="49"/>
      <c r="D182" s="49"/>
      <c r="E182" s="49"/>
      <c r="F182" s="49"/>
      <c r="G182" s="49"/>
      <c r="H182" s="49"/>
      <c r="I182" s="49"/>
      <c r="K182" s="58"/>
      <c r="L182" s="58"/>
      <c r="M182" s="58"/>
      <c r="N182" s="58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39" customFormat="1" ht="14.25" customHeight="1" x14ac:dyDescent="0.25">
      <c r="A183" s="37"/>
      <c r="B183" s="49"/>
      <c r="C183" s="49"/>
      <c r="D183" s="49"/>
      <c r="E183" s="49"/>
      <c r="F183" s="49"/>
      <c r="G183" s="49"/>
      <c r="H183" s="49"/>
      <c r="I183" s="49"/>
      <c r="K183" s="58"/>
      <c r="L183" s="58"/>
      <c r="M183" s="58"/>
      <c r="N183" s="58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39" customFormat="1" ht="14.25" customHeight="1" x14ac:dyDescent="0.25">
      <c r="A184" s="37"/>
      <c r="B184" s="49"/>
      <c r="C184" s="49"/>
      <c r="D184" s="49"/>
      <c r="E184" s="49"/>
      <c r="F184" s="49"/>
      <c r="G184" s="49"/>
      <c r="H184" s="49"/>
      <c r="I184" s="49"/>
      <c r="K184" s="58"/>
      <c r="L184" s="58"/>
      <c r="M184" s="58"/>
      <c r="N184" s="58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39" customFormat="1" ht="14.25" customHeight="1" x14ac:dyDescent="0.25">
      <c r="A185" s="37"/>
      <c r="B185" s="49"/>
      <c r="C185" s="49"/>
      <c r="D185" s="49"/>
      <c r="E185" s="49"/>
      <c r="F185" s="49"/>
      <c r="G185" s="49"/>
      <c r="H185" s="49"/>
      <c r="I185" s="49"/>
      <c r="K185" s="58"/>
      <c r="L185" s="58"/>
      <c r="M185" s="58"/>
      <c r="N185" s="58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39" customFormat="1" ht="14.25" customHeight="1" x14ac:dyDescent="0.25">
      <c r="A186" s="37"/>
      <c r="B186" s="49"/>
      <c r="C186" s="49"/>
      <c r="D186" s="49"/>
      <c r="E186" s="49"/>
      <c r="F186" s="49"/>
      <c r="G186" s="49"/>
      <c r="H186" s="49"/>
      <c r="I186" s="49"/>
      <c r="K186" s="58"/>
      <c r="L186" s="58"/>
      <c r="M186" s="58"/>
      <c r="N186" s="58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39" customFormat="1" ht="14.25" customHeight="1" x14ac:dyDescent="0.25">
      <c r="A187" s="37"/>
      <c r="B187" s="49"/>
      <c r="C187" s="49"/>
      <c r="D187" s="49"/>
      <c r="E187" s="49"/>
      <c r="F187" s="49"/>
      <c r="G187" s="49"/>
      <c r="H187" s="49"/>
      <c r="I187" s="49"/>
      <c r="K187" s="58"/>
      <c r="L187" s="58"/>
      <c r="M187" s="58"/>
      <c r="N187" s="58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39" customFormat="1" ht="14.25" customHeight="1" x14ac:dyDescent="0.25">
      <c r="A188" s="37"/>
      <c r="B188" s="49"/>
      <c r="C188" s="49"/>
      <c r="D188" s="49"/>
      <c r="E188" s="49"/>
      <c r="F188" s="49"/>
      <c r="G188" s="49"/>
      <c r="H188" s="49"/>
      <c r="I188" s="49"/>
      <c r="K188" s="58"/>
      <c r="L188" s="58"/>
      <c r="M188" s="58"/>
      <c r="N188" s="58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39" customFormat="1" ht="14.25" customHeight="1" x14ac:dyDescent="0.25">
      <c r="A189" s="37"/>
      <c r="B189" s="49"/>
      <c r="C189" s="49"/>
      <c r="D189" s="49"/>
      <c r="E189" s="49"/>
      <c r="F189" s="49"/>
      <c r="G189" s="49"/>
      <c r="H189" s="49"/>
      <c r="I189" s="49"/>
      <c r="K189" s="58"/>
      <c r="L189" s="58"/>
      <c r="M189" s="58"/>
      <c r="N189" s="58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39" customFormat="1" ht="14.25" customHeight="1" x14ac:dyDescent="0.25">
      <c r="A190" s="37"/>
      <c r="B190" s="49"/>
      <c r="C190" s="49"/>
      <c r="D190" s="49"/>
      <c r="E190" s="49"/>
      <c r="F190" s="49"/>
      <c r="G190" s="49"/>
      <c r="H190" s="49"/>
      <c r="I190" s="49"/>
      <c r="K190" s="58"/>
      <c r="L190" s="58"/>
      <c r="M190" s="58"/>
      <c r="N190" s="58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39" customFormat="1" ht="14.25" customHeight="1" x14ac:dyDescent="0.25">
      <c r="A191" s="37"/>
      <c r="B191" s="49"/>
      <c r="C191" s="49"/>
      <c r="D191" s="49"/>
      <c r="E191" s="49"/>
      <c r="F191" s="49"/>
      <c r="G191" s="49"/>
      <c r="H191" s="49"/>
      <c r="I191" s="49"/>
      <c r="K191" s="58"/>
      <c r="L191" s="58"/>
      <c r="M191" s="58"/>
      <c r="N191" s="58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39" customFormat="1" ht="14.25" customHeight="1" x14ac:dyDescent="0.25">
      <c r="A192" s="37"/>
      <c r="B192" s="49"/>
      <c r="C192" s="49"/>
      <c r="D192" s="49"/>
      <c r="E192" s="49"/>
      <c r="F192" s="49"/>
      <c r="G192" s="49"/>
      <c r="H192" s="49"/>
      <c r="I192" s="49"/>
      <c r="K192" s="58"/>
      <c r="L192" s="58"/>
      <c r="M192" s="58"/>
      <c r="N192" s="58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39" customFormat="1" ht="14.25" customHeight="1" x14ac:dyDescent="0.25">
      <c r="A193" s="37"/>
      <c r="B193" s="49"/>
      <c r="C193" s="49"/>
      <c r="D193" s="49"/>
      <c r="E193" s="49"/>
      <c r="F193" s="49"/>
      <c r="G193" s="49"/>
      <c r="H193" s="49"/>
      <c r="I193" s="49"/>
      <c r="K193" s="58"/>
      <c r="L193" s="58"/>
      <c r="M193" s="58"/>
      <c r="N193" s="58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39" customFormat="1" ht="14.25" customHeight="1" x14ac:dyDescent="0.25">
      <c r="A194" s="37"/>
      <c r="B194" s="49"/>
      <c r="C194" s="49"/>
      <c r="D194" s="49"/>
      <c r="E194" s="49"/>
      <c r="F194" s="49"/>
      <c r="G194" s="49"/>
      <c r="H194" s="49"/>
      <c r="I194" s="49"/>
      <c r="K194" s="58"/>
      <c r="L194" s="58"/>
      <c r="M194" s="58"/>
      <c r="N194" s="58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39" customFormat="1" ht="14.25" customHeight="1" x14ac:dyDescent="0.25">
      <c r="A195" s="37"/>
      <c r="B195" s="49"/>
      <c r="C195" s="49"/>
      <c r="D195" s="49"/>
      <c r="E195" s="49"/>
      <c r="F195" s="49"/>
      <c r="G195" s="49"/>
      <c r="H195" s="49"/>
      <c r="I195" s="49"/>
      <c r="K195" s="58"/>
      <c r="L195" s="58"/>
      <c r="M195" s="58"/>
      <c r="N195" s="58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39" customFormat="1" ht="14.25" customHeight="1" x14ac:dyDescent="0.25">
      <c r="A196" s="37"/>
      <c r="B196" s="49"/>
      <c r="C196" s="49"/>
      <c r="D196" s="49"/>
      <c r="E196" s="49"/>
      <c r="F196" s="49"/>
      <c r="G196" s="49"/>
      <c r="H196" s="49"/>
      <c r="I196" s="49"/>
      <c r="K196" s="58"/>
      <c r="L196" s="58"/>
      <c r="M196" s="58"/>
      <c r="N196" s="58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39" customFormat="1" ht="14.25" customHeight="1" x14ac:dyDescent="0.25">
      <c r="A197" s="37"/>
      <c r="B197" s="49"/>
      <c r="C197" s="49"/>
      <c r="D197" s="49"/>
      <c r="E197" s="49"/>
      <c r="F197" s="49"/>
      <c r="G197" s="49"/>
      <c r="H197" s="49"/>
      <c r="I197" s="49"/>
      <c r="K197" s="58"/>
      <c r="L197" s="58"/>
      <c r="M197" s="58"/>
      <c r="N197" s="58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39" customFormat="1" ht="14.25" customHeight="1" x14ac:dyDescent="0.25">
      <c r="A198" s="37"/>
      <c r="B198" s="49"/>
      <c r="C198" s="49"/>
      <c r="D198" s="49"/>
      <c r="E198" s="49"/>
      <c r="F198" s="49"/>
      <c r="G198" s="49"/>
      <c r="H198" s="49"/>
      <c r="I198" s="49"/>
      <c r="K198" s="58"/>
      <c r="L198" s="58"/>
      <c r="M198" s="58"/>
      <c r="N198" s="58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39" customFormat="1" ht="14.25" customHeight="1" x14ac:dyDescent="0.25">
      <c r="A199" s="37"/>
      <c r="B199" s="49"/>
      <c r="C199" s="49"/>
      <c r="D199" s="49"/>
      <c r="E199" s="49"/>
      <c r="F199" s="49"/>
      <c r="G199" s="49"/>
      <c r="H199" s="49"/>
      <c r="I199" s="49"/>
      <c r="K199" s="58"/>
      <c r="L199" s="58"/>
      <c r="M199" s="58"/>
      <c r="N199" s="58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39" customFormat="1" ht="14.25" customHeight="1" x14ac:dyDescent="0.25">
      <c r="A200" s="37"/>
      <c r="B200" s="49"/>
      <c r="C200" s="49"/>
      <c r="D200" s="49"/>
      <c r="E200" s="49"/>
      <c r="F200" s="49"/>
      <c r="G200" s="49"/>
      <c r="H200" s="49"/>
      <c r="I200" s="49"/>
      <c r="K200" s="58"/>
      <c r="L200" s="58"/>
      <c r="M200" s="58"/>
      <c r="N200" s="58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39" customFormat="1" ht="14.25" customHeight="1" x14ac:dyDescent="0.25">
      <c r="A201" s="37"/>
      <c r="B201" s="49"/>
      <c r="C201" s="49"/>
      <c r="D201" s="49"/>
      <c r="E201" s="49"/>
      <c r="F201" s="49"/>
      <c r="G201" s="49"/>
      <c r="H201" s="49"/>
      <c r="I201" s="49"/>
      <c r="K201" s="58"/>
      <c r="L201" s="58"/>
      <c r="M201" s="58"/>
      <c r="N201" s="58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39" customFormat="1" ht="14.25" customHeight="1" x14ac:dyDescent="0.25">
      <c r="A202" s="37"/>
      <c r="B202" s="49"/>
      <c r="C202" s="49"/>
      <c r="D202" s="49"/>
      <c r="E202" s="49"/>
      <c r="F202" s="49"/>
      <c r="G202" s="49"/>
      <c r="H202" s="49"/>
      <c r="I202" s="49"/>
      <c r="K202" s="58"/>
      <c r="L202" s="58"/>
      <c r="M202" s="58"/>
      <c r="N202" s="58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39" customFormat="1" ht="14.25" customHeight="1" x14ac:dyDescent="0.25">
      <c r="A203" s="37"/>
      <c r="B203" s="49"/>
      <c r="C203" s="49"/>
      <c r="D203" s="49"/>
      <c r="E203" s="49"/>
      <c r="F203" s="49"/>
      <c r="G203" s="49"/>
      <c r="H203" s="49"/>
      <c r="I203" s="49"/>
      <c r="K203" s="58"/>
      <c r="L203" s="58"/>
      <c r="M203" s="58"/>
      <c r="N203" s="58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39" customFormat="1" ht="14.25" customHeight="1" x14ac:dyDescent="0.25">
      <c r="A204" s="37"/>
      <c r="B204" s="49"/>
      <c r="C204" s="49"/>
      <c r="D204" s="49"/>
      <c r="E204" s="49"/>
      <c r="F204" s="49"/>
      <c r="G204" s="49"/>
      <c r="H204" s="49"/>
      <c r="I204" s="49"/>
      <c r="K204" s="58"/>
      <c r="L204" s="58"/>
      <c r="M204" s="58"/>
      <c r="N204" s="58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39" customFormat="1" ht="14.25" customHeight="1" x14ac:dyDescent="0.25">
      <c r="A205" s="37"/>
      <c r="B205" s="49"/>
      <c r="C205" s="49"/>
      <c r="D205" s="49"/>
      <c r="E205" s="49"/>
      <c r="F205" s="49"/>
      <c r="G205" s="49"/>
      <c r="H205" s="49"/>
      <c r="I205" s="49"/>
      <c r="K205" s="58"/>
      <c r="L205" s="58"/>
      <c r="M205" s="58"/>
      <c r="N205" s="58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39" customFormat="1" ht="14.25" customHeight="1" x14ac:dyDescent="0.25">
      <c r="A206" s="37"/>
      <c r="B206" s="49"/>
      <c r="C206" s="49"/>
      <c r="D206" s="49"/>
      <c r="E206" s="49"/>
      <c r="F206" s="49"/>
      <c r="G206" s="49"/>
      <c r="H206" s="49"/>
      <c r="I206" s="49"/>
      <c r="K206" s="58"/>
      <c r="L206" s="58"/>
      <c r="M206" s="58"/>
      <c r="N206" s="58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39" customFormat="1" ht="14.25" customHeight="1" x14ac:dyDescent="0.25">
      <c r="A207" s="37"/>
      <c r="B207" s="49"/>
      <c r="C207" s="49"/>
      <c r="D207" s="49"/>
      <c r="E207" s="49"/>
      <c r="F207" s="49"/>
      <c r="G207" s="49"/>
      <c r="H207" s="49"/>
      <c r="I207" s="49"/>
      <c r="K207" s="58"/>
      <c r="L207" s="58"/>
      <c r="M207" s="58"/>
      <c r="N207" s="58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39" customFormat="1" ht="14.25" customHeight="1" x14ac:dyDescent="0.25">
      <c r="A208" s="37"/>
      <c r="B208" s="49"/>
      <c r="C208" s="49"/>
      <c r="D208" s="49"/>
      <c r="E208" s="49"/>
      <c r="F208" s="49"/>
      <c r="G208" s="49"/>
      <c r="H208" s="49"/>
      <c r="I208" s="49"/>
      <c r="K208" s="58"/>
      <c r="L208" s="58"/>
      <c r="M208" s="58"/>
      <c r="N208" s="58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39" customFormat="1" ht="14.25" customHeight="1" x14ac:dyDescent="0.25">
      <c r="A209" s="37"/>
      <c r="B209" s="49"/>
      <c r="C209" s="49"/>
      <c r="D209" s="49"/>
      <c r="E209" s="49"/>
      <c r="F209" s="49"/>
      <c r="G209" s="49"/>
      <c r="H209" s="49"/>
      <c r="I209" s="49"/>
      <c r="K209" s="58"/>
      <c r="L209" s="58"/>
      <c r="M209" s="58"/>
      <c r="N209" s="58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39" customFormat="1" ht="14.25" customHeight="1" x14ac:dyDescent="0.25">
      <c r="A210" s="37"/>
      <c r="B210" s="49"/>
      <c r="C210" s="49"/>
      <c r="D210" s="49"/>
      <c r="E210" s="49"/>
      <c r="F210" s="49"/>
      <c r="G210" s="49"/>
      <c r="H210" s="49"/>
      <c r="I210" s="49"/>
      <c r="K210" s="58"/>
      <c r="L210" s="58"/>
      <c r="M210" s="58"/>
      <c r="N210" s="58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39" customFormat="1" ht="14.25" customHeight="1" x14ac:dyDescent="0.25">
      <c r="A211" s="37"/>
      <c r="B211" s="49"/>
      <c r="C211" s="49"/>
      <c r="D211" s="49"/>
      <c r="E211" s="49"/>
      <c r="F211" s="49"/>
      <c r="G211" s="49"/>
      <c r="H211" s="49"/>
      <c r="I211" s="49"/>
      <c r="K211" s="58"/>
      <c r="L211" s="58"/>
      <c r="M211" s="58"/>
      <c r="N211" s="58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39" customFormat="1" ht="14.25" customHeight="1" x14ac:dyDescent="0.25">
      <c r="A212" s="37"/>
      <c r="B212" s="49"/>
      <c r="C212" s="49"/>
      <c r="D212" s="49"/>
      <c r="E212" s="49"/>
      <c r="F212" s="49"/>
      <c r="G212" s="49"/>
      <c r="H212" s="49"/>
      <c r="I212" s="49"/>
      <c r="K212" s="58"/>
      <c r="L212" s="58"/>
      <c r="M212" s="58"/>
      <c r="N212" s="58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39" customFormat="1" ht="14.25" customHeight="1" x14ac:dyDescent="0.25">
      <c r="A213" s="37"/>
      <c r="B213" s="49"/>
      <c r="C213" s="49"/>
      <c r="D213" s="49"/>
      <c r="E213" s="49"/>
      <c r="F213" s="49"/>
      <c r="G213" s="49"/>
      <c r="H213" s="49"/>
      <c r="I213" s="49"/>
      <c r="K213" s="58"/>
      <c r="L213" s="58"/>
      <c r="M213" s="58"/>
      <c r="N213" s="58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39" customFormat="1" ht="14.25" customHeight="1" x14ac:dyDescent="0.25">
      <c r="A214" s="37"/>
      <c r="B214" s="49"/>
      <c r="C214" s="49"/>
      <c r="D214" s="49"/>
      <c r="E214" s="49"/>
      <c r="F214" s="49"/>
      <c r="G214" s="49"/>
      <c r="H214" s="49"/>
      <c r="I214" s="49"/>
      <c r="K214" s="58"/>
      <c r="L214" s="58"/>
      <c r="M214" s="58"/>
      <c r="N214" s="58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39" customFormat="1" ht="14.25" customHeight="1" x14ac:dyDescent="0.25">
      <c r="A215" s="37"/>
      <c r="B215" s="49"/>
      <c r="C215" s="49"/>
      <c r="D215" s="49"/>
      <c r="E215" s="49"/>
      <c r="F215" s="49"/>
      <c r="G215" s="49"/>
      <c r="H215" s="49"/>
      <c r="I215" s="49"/>
      <c r="K215" s="58"/>
      <c r="L215" s="58"/>
      <c r="M215" s="58"/>
      <c r="N215" s="58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39" customFormat="1" ht="14.25" customHeight="1" x14ac:dyDescent="0.25">
      <c r="A216" s="37"/>
      <c r="B216" s="49"/>
      <c r="C216" s="49"/>
      <c r="D216" s="49"/>
      <c r="E216" s="49"/>
      <c r="F216" s="49"/>
      <c r="G216" s="49"/>
      <c r="H216" s="49"/>
      <c r="I216" s="49"/>
      <c r="K216" s="58"/>
      <c r="L216" s="58"/>
      <c r="M216" s="58"/>
      <c r="N216" s="58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39" customFormat="1" ht="14.25" customHeight="1" x14ac:dyDescent="0.25">
      <c r="A217" s="37"/>
      <c r="B217" s="49"/>
      <c r="C217" s="49"/>
      <c r="D217" s="49"/>
      <c r="E217" s="49"/>
      <c r="F217" s="49"/>
      <c r="G217" s="49"/>
      <c r="H217" s="49"/>
      <c r="I217" s="49"/>
      <c r="K217" s="58"/>
      <c r="L217" s="58"/>
      <c r="M217" s="58"/>
      <c r="N217" s="58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39" customFormat="1" ht="14.25" customHeight="1" x14ac:dyDescent="0.25">
      <c r="A218" s="37"/>
      <c r="B218" s="49"/>
      <c r="C218" s="49"/>
      <c r="D218" s="49"/>
      <c r="E218" s="49"/>
      <c r="F218" s="49"/>
      <c r="G218" s="49"/>
      <c r="H218" s="49"/>
      <c r="I218" s="49"/>
      <c r="K218" s="58"/>
      <c r="L218" s="58"/>
      <c r="M218" s="58"/>
      <c r="N218" s="58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39" customFormat="1" ht="14.25" customHeight="1" x14ac:dyDescent="0.25">
      <c r="A219" s="37"/>
      <c r="B219" s="49"/>
      <c r="C219" s="49"/>
      <c r="D219" s="49"/>
      <c r="E219" s="49"/>
      <c r="F219" s="49"/>
      <c r="G219" s="49"/>
      <c r="H219" s="49"/>
      <c r="I219" s="49"/>
      <c r="K219" s="58"/>
      <c r="L219" s="58"/>
      <c r="M219" s="58"/>
      <c r="N219" s="58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39" customFormat="1" ht="14.25" customHeight="1" x14ac:dyDescent="0.25">
      <c r="A220" s="37"/>
      <c r="B220" s="49"/>
      <c r="C220" s="49"/>
      <c r="D220" s="49"/>
      <c r="E220" s="49"/>
      <c r="F220" s="49"/>
      <c r="G220" s="49"/>
      <c r="H220" s="49"/>
      <c r="I220" s="49"/>
      <c r="K220" s="58"/>
      <c r="L220" s="58"/>
      <c r="M220" s="58"/>
      <c r="N220" s="58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39" customFormat="1" ht="14.25" customHeight="1" x14ac:dyDescent="0.25">
      <c r="A221" s="37"/>
      <c r="B221" s="49"/>
      <c r="C221" s="49"/>
      <c r="D221" s="49"/>
      <c r="E221" s="49"/>
      <c r="F221" s="49"/>
      <c r="G221" s="49"/>
      <c r="H221" s="49"/>
      <c r="I221" s="49"/>
      <c r="K221" s="58"/>
      <c r="L221" s="58"/>
      <c r="M221" s="58"/>
      <c r="N221" s="58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39" customFormat="1" ht="14.25" customHeight="1" x14ac:dyDescent="0.25">
      <c r="A222" s="37"/>
      <c r="B222" s="49"/>
      <c r="C222" s="49"/>
      <c r="D222" s="49"/>
      <c r="E222" s="49"/>
      <c r="F222" s="49"/>
      <c r="G222" s="49"/>
      <c r="H222" s="49"/>
      <c r="I222" s="49"/>
      <c r="K222" s="58"/>
      <c r="L222" s="58"/>
      <c r="M222" s="58"/>
      <c r="N222" s="58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39" customFormat="1" ht="14.25" customHeight="1" x14ac:dyDescent="0.25">
      <c r="A223" s="37"/>
      <c r="B223" s="49"/>
      <c r="C223" s="49"/>
      <c r="D223" s="49"/>
      <c r="E223" s="49"/>
      <c r="F223" s="49"/>
      <c r="G223" s="49"/>
      <c r="H223" s="49"/>
      <c r="I223" s="49"/>
      <c r="K223" s="58"/>
      <c r="L223" s="58"/>
      <c r="M223" s="58"/>
      <c r="N223" s="58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39" customFormat="1" ht="14.25" customHeight="1" x14ac:dyDescent="0.25">
      <c r="A224" s="37"/>
      <c r="B224" s="49"/>
      <c r="C224" s="49"/>
      <c r="D224" s="49"/>
      <c r="E224" s="49"/>
      <c r="F224" s="49"/>
      <c r="G224" s="49"/>
      <c r="H224" s="49"/>
      <c r="I224" s="49"/>
      <c r="K224" s="58"/>
      <c r="L224" s="58"/>
      <c r="M224" s="58"/>
      <c r="N224" s="58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39" customFormat="1" ht="14.25" customHeight="1" x14ac:dyDescent="0.25">
      <c r="A225" s="37"/>
      <c r="B225" s="49"/>
      <c r="C225" s="49"/>
      <c r="D225" s="49"/>
      <c r="E225" s="49"/>
      <c r="F225" s="49"/>
      <c r="G225" s="49"/>
      <c r="H225" s="49"/>
      <c r="I225" s="49"/>
      <c r="K225" s="58"/>
      <c r="L225" s="58"/>
      <c r="M225" s="58"/>
      <c r="N225" s="58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39" customFormat="1" ht="14.25" customHeight="1" x14ac:dyDescent="0.25">
      <c r="A226" s="37"/>
      <c r="B226" s="49"/>
      <c r="C226" s="49"/>
      <c r="D226" s="49"/>
      <c r="E226" s="49"/>
      <c r="F226" s="49"/>
      <c r="G226" s="49"/>
      <c r="H226" s="49"/>
      <c r="I226" s="49"/>
      <c r="K226" s="58"/>
      <c r="L226" s="58"/>
      <c r="M226" s="58"/>
      <c r="N226" s="58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39" customFormat="1" ht="14.25" customHeight="1" x14ac:dyDescent="0.25">
      <c r="A227" s="37"/>
      <c r="B227" s="49"/>
      <c r="C227" s="49"/>
      <c r="D227" s="49"/>
      <c r="E227" s="49"/>
      <c r="F227" s="49"/>
      <c r="G227" s="49"/>
      <c r="H227" s="49"/>
      <c r="I227" s="49"/>
      <c r="K227" s="58"/>
      <c r="L227" s="58"/>
      <c r="M227" s="58"/>
      <c r="N227" s="58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39" customFormat="1" ht="14.25" customHeight="1" x14ac:dyDescent="0.25">
      <c r="A228" s="37"/>
      <c r="B228" s="49"/>
      <c r="C228" s="49"/>
      <c r="D228" s="49"/>
      <c r="E228" s="49"/>
      <c r="F228" s="49"/>
      <c r="G228" s="49"/>
      <c r="H228" s="49"/>
      <c r="I228" s="49"/>
      <c r="K228" s="58"/>
      <c r="L228" s="58"/>
      <c r="M228" s="58"/>
      <c r="N228" s="58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39" customFormat="1" ht="14.25" customHeight="1" x14ac:dyDescent="0.25">
      <c r="A229" s="37"/>
      <c r="B229" s="49"/>
      <c r="C229" s="49"/>
      <c r="D229" s="49"/>
      <c r="E229" s="49"/>
      <c r="F229" s="49"/>
      <c r="G229" s="49"/>
      <c r="H229" s="49"/>
      <c r="I229" s="49"/>
      <c r="K229" s="58"/>
      <c r="L229" s="58"/>
      <c r="M229" s="58"/>
      <c r="N229" s="58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39" customFormat="1" ht="14.25" customHeight="1" x14ac:dyDescent="0.25">
      <c r="A230" s="37"/>
      <c r="B230" s="49"/>
      <c r="C230" s="49"/>
      <c r="D230" s="49"/>
      <c r="E230" s="49"/>
      <c r="F230" s="49"/>
      <c r="G230" s="49"/>
      <c r="H230" s="49"/>
      <c r="I230" s="49"/>
      <c r="K230" s="58"/>
      <c r="L230" s="58"/>
      <c r="M230" s="58"/>
      <c r="N230" s="58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39" customFormat="1" ht="14.25" customHeight="1" x14ac:dyDescent="0.25">
      <c r="A231" s="37"/>
      <c r="B231" s="49"/>
      <c r="C231" s="49"/>
      <c r="D231" s="49"/>
      <c r="E231" s="49"/>
      <c r="F231" s="49"/>
      <c r="G231" s="49"/>
      <c r="H231" s="49"/>
      <c r="I231" s="49"/>
      <c r="K231" s="58"/>
      <c r="L231" s="58"/>
      <c r="M231" s="58"/>
      <c r="N231" s="58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39" customFormat="1" ht="14.25" customHeight="1" x14ac:dyDescent="0.25">
      <c r="A232" s="37"/>
      <c r="B232" s="49"/>
      <c r="C232" s="49"/>
      <c r="D232" s="49"/>
      <c r="E232" s="49"/>
      <c r="F232" s="49"/>
      <c r="G232" s="49"/>
      <c r="H232" s="49"/>
      <c r="I232" s="49"/>
      <c r="K232" s="58"/>
      <c r="L232" s="58"/>
      <c r="M232" s="58"/>
      <c r="N232" s="58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39" customFormat="1" ht="14.25" customHeight="1" x14ac:dyDescent="0.25">
      <c r="A233" s="37"/>
      <c r="B233" s="50"/>
      <c r="C233" s="25"/>
      <c r="D233" s="26"/>
      <c r="E233" s="25"/>
      <c r="F233" s="25"/>
      <c r="G233" s="25"/>
      <c r="H233" s="25"/>
      <c r="I233" s="25"/>
      <c r="K233" s="58"/>
      <c r="L233" s="58"/>
      <c r="M233" s="58"/>
      <c r="N233" s="58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39" customFormat="1" ht="14.25" customHeight="1" x14ac:dyDescent="0.3">
      <c r="A234" s="37"/>
      <c r="B234" s="51" t="s">
        <v>6</v>
      </c>
      <c r="C234" s="53"/>
      <c r="D234" s="53"/>
      <c r="E234" s="53"/>
      <c r="F234" s="53"/>
      <c r="G234" s="53"/>
      <c r="H234" s="104"/>
      <c r="I234" s="104"/>
      <c r="K234" s="58"/>
      <c r="L234" s="58"/>
      <c r="M234" s="58"/>
      <c r="N234" s="58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39" customFormat="1" ht="14.25" customHeight="1" x14ac:dyDescent="0.25">
      <c r="A235" s="37"/>
      <c r="B235" s="54" t="s">
        <v>7</v>
      </c>
      <c r="C235" s="56"/>
      <c r="D235" s="57"/>
      <c r="E235" s="335"/>
      <c r="F235" s="335"/>
      <c r="G235" s="335"/>
      <c r="H235" s="333"/>
      <c r="I235" s="333"/>
      <c r="K235" s="58"/>
      <c r="L235" s="58"/>
      <c r="M235" s="58"/>
      <c r="N235" s="58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39" customFormat="1" ht="14.25" customHeight="1" x14ac:dyDescent="0.25">
      <c r="A236" s="37"/>
      <c r="B236" s="80"/>
      <c r="C236" s="81"/>
      <c r="D236" s="81"/>
      <c r="E236" s="81"/>
      <c r="F236" s="81"/>
      <c r="G236" s="81"/>
      <c r="H236" s="81"/>
      <c r="I236" s="81"/>
      <c r="K236" s="58"/>
      <c r="L236" s="58"/>
      <c r="M236" s="58"/>
      <c r="N236" s="58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39" customFormat="1" ht="14.25" customHeight="1" x14ac:dyDescent="0.25">
      <c r="A237" s="37"/>
      <c r="B237" s="80"/>
      <c r="C237" s="81"/>
      <c r="D237" s="81"/>
      <c r="E237" s="81"/>
      <c r="F237" s="81"/>
      <c r="G237" s="81"/>
      <c r="H237" s="81"/>
      <c r="I237" s="81"/>
      <c r="K237" s="58"/>
      <c r="L237" s="58"/>
      <c r="M237" s="58"/>
      <c r="N237" s="58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39" customFormat="1" ht="14.25" customHeight="1" x14ac:dyDescent="0.25">
      <c r="A238" s="37"/>
      <c r="B238" s="80"/>
      <c r="C238" s="81"/>
      <c r="D238" s="81"/>
      <c r="E238" s="81"/>
      <c r="F238" s="81"/>
      <c r="G238" s="81"/>
      <c r="H238" s="81"/>
      <c r="I238" s="81"/>
      <c r="K238" s="58"/>
      <c r="L238" s="58"/>
      <c r="M238" s="58"/>
      <c r="N238" s="58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39" customFormat="1" ht="14.25" customHeight="1" x14ac:dyDescent="0.25">
      <c r="A239" s="37"/>
      <c r="B239" s="80"/>
      <c r="C239" s="81"/>
      <c r="D239" s="81"/>
      <c r="E239" s="81"/>
      <c r="F239" s="81"/>
      <c r="G239" s="81"/>
      <c r="H239" s="81"/>
      <c r="I239" s="81"/>
      <c r="K239" s="58"/>
      <c r="L239" s="58"/>
      <c r="M239" s="58"/>
      <c r="N239" s="58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39" customFormat="1" ht="14.25" customHeight="1" x14ac:dyDescent="0.25">
      <c r="A240" s="37"/>
      <c r="B240" s="80"/>
      <c r="C240" s="81"/>
      <c r="D240" s="81"/>
      <c r="E240" s="81"/>
      <c r="F240" s="81"/>
      <c r="G240" s="81"/>
      <c r="H240" s="81"/>
      <c r="I240" s="81"/>
      <c r="K240" s="58"/>
      <c r="L240" s="58"/>
      <c r="M240" s="58"/>
      <c r="N240" s="58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39" customFormat="1" ht="14.25" customHeight="1" x14ac:dyDescent="0.25">
      <c r="A241" s="37"/>
      <c r="B241" s="80"/>
      <c r="C241" s="81"/>
      <c r="D241" s="81"/>
      <c r="E241" s="81"/>
      <c r="F241" s="81"/>
      <c r="G241" s="81"/>
      <c r="H241" s="81"/>
      <c r="I241" s="81"/>
      <c r="K241" s="58"/>
      <c r="L241" s="58"/>
      <c r="M241" s="58"/>
      <c r="N241" s="58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39" customFormat="1" ht="14.25" customHeight="1" x14ac:dyDescent="0.25">
      <c r="A242" s="37"/>
      <c r="B242" s="80"/>
      <c r="C242" s="81"/>
      <c r="D242" s="81"/>
      <c r="E242" s="81"/>
      <c r="F242" s="81"/>
      <c r="G242" s="81"/>
      <c r="H242" s="81"/>
      <c r="I242" s="81"/>
      <c r="K242" s="58"/>
      <c r="L242" s="58"/>
      <c r="M242" s="58"/>
      <c r="N242" s="58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39" customFormat="1" ht="14.25" customHeight="1" x14ac:dyDescent="0.25">
      <c r="A243" s="37"/>
      <c r="B243" s="80"/>
      <c r="C243" s="81"/>
      <c r="D243" s="81"/>
      <c r="E243" s="81"/>
      <c r="F243" s="81"/>
      <c r="G243" s="81"/>
      <c r="H243" s="81"/>
      <c r="I243" s="81"/>
      <c r="K243" s="58"/>
      <c r="L243" s="58"/>
      <c r="M243" s="58"/>
      <c r="N243" s="58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39" customFormat="1" ht="14.25" customHeight="1" x14ac:dyDescent="0.25">
      <c r="A244" s="37"/>
      <c r="B244" s="80"/>
      <c r="C244" s="81"/>
      <c r="D244" s="81"/>
      <c r="E244" s="81"/>
      <c r="F244" s="81"/>
      <c r="G244" s="81"/>
      <c r="H244" s="81"/>
      <c r="I244" s="81"/>
      <c r="K244" s="58"/>
      <c r="L244" s="58"/>
      <c r="M244" s="58"/>
      <c r="N244" s="58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39" customFormat="1" ht="14.25" customHeight="1" x14ac:dyDescent="0.25">
      <c r="A245" s="37"/>
      <c r="B245" s="80"/>
      <c r="C245" s="81"/>
      <c r="D245" s="81"/>
      <c r="E245" s="81"/>
      <c r="F245" s="81"/>
      <c r="G245" s="81"/>
      <c r="H245" s="81"/>
      <c r="I245" s="81"/>
      <c r="K245" s="58"/>
      <c r="L245" s="58"/>
      <c r="M245" s="58"/>
      <c r="N245" s="58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39" customFormat="1" ht="14.25" customHeight="1" x14ac:dyDescent="0.25">
      <c r="A246" s="37"/>
      <c r="B246" s="80"/>
      <c r="C246" s="81"/>
      <c r="D246" s="81"/>
      <c r="E246" s="81"/>
      <c r="F246" s="81"/>
      <c r="G246" s="81"/>
      <c r="H246" s="81"/>
      <c r="I246" s="81"/>
      <c r="K246" s="58"/>
      <c r="L246" s="58"/>
      <c r="M246" s="58"/>
      <c r="N246" s="58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39" customFormat="1" ht="14.25" customHeight="1" x14ac:dyDescent="0.25">
      <c r="A247" s="37"/>
      <c r="B247" s="80"/>
      <c r="C247" s="81"/>
      <c r="D247" s="81"/>
      <c r="E247" s="81"/>
      <c r="F247" s="81"/>
      <c r="G247" s="81"/>
      <c r="H247" s="81"/>
      <c r="I247" s="81"/>
      <c r="K247" s="58"/>
      <c r="L247" s="58"/>
      <c r="M247" s="58"/>
      <c r="N247" s="58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39" customFormat="1" ht="14.25" customHeight="1" x14ac:dyDescent="0.25">
      <c r="A248" s="37"/>
      <c r="B248" s="80"/>
      <c r="C248" s="81"/>
      <c r="D248" s="81"/>
      <c r="E248" s="81"/>
      <c r="F248" s="81"/>
      <c r="G248" s="81"/>
      <c r="H248" s="81"/>
      <c r="I248" s="81"/>
      <c r="K248" s="58"/>
      <c r="L248" s="58"/>
      <c r="M248" s="58"/>
      <c r="N248" s="58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39" customFormat="1" ht="14.25" customHeight="1" x14ac:dyDescent="0.25">
      <c r="A249" s="37"/>
      <c r="B249" s="80"/>
      <c r="C249" s="81"/>
      <c r="D249" s="81"/>
      <c r="E249" s="81"/>
      <c r="F249" s="81"/>
      <c r="G249" s="81"/>
      <c r="H249" s="81"/>
      <c r="I249" s="81"/>
      <c r="K249" s="58"/>
      <c r="L249" s="58"/>
      <c r="M249" s="58"/>
      <c r="N249" s="58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39" customFormat="1" ht="14.25" customHeight="1" x14ac:dyDescent="0.25">
      <c r="A250" s="37"/>
      <c r="B250" s="80"/>
      <c r="C250" s="81"/>
      <c r="D250" s="81"/>
      <c r="E250" s="81"/>
      <c r="F250" s="81"/>
      <c r="G250" s="81"/>
      <c r="H250" s="81"/>
      <c r="I250" s="81"/>
      <c r="K250" s="58"/>
      <c r="L250" s="58"/>
      <c r="M250" s="58"/>
      <c r="N250" s="58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39" customFormat="1" ht="14.25" customHeight="1" x14ac:dyDescent="0.25">
      <c r="A251" s="37"/>
      <c r="B251" s="80"/>
      <c r="C251" s="81"/>
      <c r="D251" s="81"/>
      <c r="E251" s="81"/>
      <c r="F251" s="81"/>
      <c r="G251" s="81"/>
      <c r="H251" s="81"/>
      <c r="I251" s="81"/>
      <c r="K251" s="58"/>
      <c r="L251" s="58"/>
      <c r="M251" s="58"/>
      <c r="N251" s="58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39" customFormat="1" ht="14.25" customHeight="1" x14ac:dyDescent="0.25">
      <c r="A252" s="37"/>
      <c r="B252" s="80"/>
      <c r="C252" s="81"/>
      <c r="D252" s="81"/>
      <c r="E252" s="81"/>
      <c r="F252" s="81"/>
      <c r="G252" s="81"/>
      <c r="H252" s="81"/>
      <c r="I252" s="81"/>
      <c r="K252" s="58"/>
      <c r="L252" s="58"/>
      <c r="M252" s="58"/>
      <c r="N252" s="58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39" customFormat="1" ht="14.25" customHeight="1" x14ac:dyDescent="0.25">
      <c r="A253" s="37"/>
      <c r="B253" s="80"/>
      <c r="C253" s="81"/>
      <c r="D253" s="81"/>
      <c r="E253" s="81"/>
      <c r="F253" s="81"/>
      <c r="G253" s="81"/>
      <c r="H253" s="81"/>
      <c r="I253" s="81"/>
      <c r="K253" s="58"/>
      <c r="L253" s="58"/>
      <c r="M253" s="58"/>
      <c r="N253" s="58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39" customFormat="1" ht="14.25" customHeight="1" x14ac:dyDescent="0.25">
      <c r="A254" s="37"/>
      <c r="B254" s="80"/>
      <c r="C254" s="81"/>
      <c r="D254" s="81"/>
      <c r="E254" s="81"/>
      <c r="F254" s="81"/>
      <c r="G254" s="81"/>
      <c r="H254" s="81"/>
      <c r="I254" s="81"/>
      <c r="K254" s="58"/>
      <c r="L254" s="58"/>
      <c r="M254" s="58"/>
      <c r="N254" s="58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39" customFormat="1" ht="14.25" customHeight="1" x14ac:dyDescent="0.25">
      <c r="A255" s="37"/>
      <c r="B255" s="80"/>
      <c r="C255" s="81"/>
      <c r="D255" s="81"/>
      <c r="E255" s="81"/>
      <c r="F255" s="81"/>
      <c r="G255" s="81"/>
      <c r="H255" s="81"/>
      <c r="I255" s="81"/>
      <c r="K255" s="58"/>
      <c r="L255" s="58"/>
      <c r="M255" s="58"/>
      <c r="N255" s="58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39" customFormat="1" ht="14.25" customHeight="1" x14ac:dyDescent="0.25">
      <c r="A256" s="37"/>
      <c r="B256" s="80"/>
      <c r="C256" s="81"/>
      <c r="D256" s="81"/>
      <c r="E256" s="81"/>
      <c r="F256" s="81"/>
      <c r="G256" s="81"/>
      <c r="H256" s="81"/>
      <c r="I256" s="81"/>
      <c r="K256" s="58"/>
      <c r="L256" s="58"/>
      <c r="M256" s="58"/>
      <c r="N256" s="58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39" customFormat="1" ht="14.25" customHeight="1" x14ac:dyDescent="0.25">
      <c r="A257" s="37"/>
      <c r="B257" s="82"/>
      <c r="C257" s="83"/>
      <c r="D257" s="83"/>
      <c r="E257" s="83"/>
      <c r="F257" s="83"/>
      <c r="G257" s="83"/>
      <c r="H257" s="81"/>
      <c r="I257" s="81"/>
      <c r="K257" s="58"/>
      <c r="L257" s="58"/>
      <c r="M257" s="58"/>
      <c r="N257" s="58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39" customFormat="1" ht="14.25" customHeight="1" thickBot="1" x14ac:dyDescent="0.3">
      <c r="A258" s="37"/>
      <c r="B258" s="21"/>
      <c r="C258" s="22"/>
      <c r="D258" s="23"/>
      <c r="E258" s="22"/>
      <c r="F258" s="22"/>
      <c r="G258" s="22"/>
      <c r="H258" s="25"/>
      <c r="I258" s="25"/>
      <c r="K258" s="58"/>
      <c r="L258" s="58"/>
      <c r="M258" s="58"/>
      <c r="N258" s="58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39" customFormat="1" ht="14.25" customHeight="1" x14ac:dyDescent="0.25">
      <c r="A259" s="37"/>
      <c r="B259" s="24"/>
      <c r="C259" s="25"/>
      <c r="D259" s="26"/>
      <c r="E259" s="25"/>
      <c r="F259" s="25"/>
      <c r="G259" s="25"/>
      <c r="H259" s="25"/>
      <c r="I259" s="25"/>
      <c r="K259" s="58"/>
      <c r="L259" s="58"/>
      <c r="M259" s="58"/>
      <c r="N259" s="58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39" customFormat="1" ht="14.25" customHeight="1" x14ac:dyDescent="0.25">
      <c r="A260" s="37"/>
      <c r="B260" s="38"/>
      <c r="D260" s="40"/>
      <c r="K260" s="58"/>
      <c r="L260" s="58"/>
      <c r="M260" s="58"/>
      <c r="N260" s="58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39" customFormat="1" ht="14.25" customHeight="1" x14ac:dyDescent="0.25">
      <c r="A261" s="37"/>
      <c r="B261" s="38"/>
      <c r="D261" s="40"/>
      <c r="K261" s="58"/>
      <c r="L261" s="58"/>
      <c r="M261" s="58"/>
      <c r="N261" s="58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39" customFormat="1" ht="14.25" customHeight="1" x14ac:dyDescent="0.25">
      <c r="A262" s="37"/>
      <c r="B262" s="38"/>
      <c r="D262" s="40"/>
      <c r="K262" s="58"/>
      <c r="L262" s="58"/>
      <c r="M262" s="58"/>
      <c r="N262" s="58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39" customFormat="1" ht="14.25" customHeight="1" x14ac:dyDescent="0.25">
      <c r="A263" s="37"/>
      <c r="B263" s="38"/>
      <c r="D263" s="40"/>
      <c r="K263" s="58"/>
      <c r="L263" s="58"/>
      <c r="M263" s="58"/>
      <c r="N263" s="58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39" customFormat="1" ht="14.25" customHeight="1" x14ac:dyDescent="0.25">
      <c r="A264" s="37"/>
      <c r="B264" s="38"/>
      <c r="D264" s="40"/>
      <c r="K264" s="58"/>
      <c r="L264" s="58"/>
      <c r="M264" s="58"/>
      <c r="N264" s="58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39" customFormat="1" ht="14.25" customHeight="1" x14ac:dyDescent="0.25">
      <c r="A265" s="37"/>
      <c r="B265" s="38"/>
      <c r="D265" s="40"/>
      <c r="K265" s="58"/>
      <c r="L265" s="58"/>
      <c r="M265" s="58"/>
      <c r="N265" s="58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39" customFormat="1" ht="14.25" customHeight="1" x14ac:dyDescent="0.25">
      <c r="A266" s="37"/>
      <c r="B266" s="38"/>
      <c r="D266" s="40"/>
      <c r="K266" s="58"/>
      <c r="L266" s="58"/>
      <c r="M266" s="58"/>
      <c r="N266" s="58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39" customFormat="1" ht="14.25" customHeight="1" x14ac:dyDescent="0.25">
      <c r="A267" s="37"/>
      <c r="B267" s="38"/>
      <c r="D267" s="40"/>
      <c r="K267" s="58"/>
      <c r="L267" s="58"/>
      <c r="M267" s="58"/>
      <c r="N267" s="58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39" customFormat="1" ht="14.25" customHeight="1" x14ac:dyDescent="0.25">
      <c r="A268" s="37"/>
      <c r="B268" s="38"/>
      <c r="D268" s="40"/>
      <c r="K268" s="58"/>
      <c r="L268" s="58"/>
      <c r="M268" s="58"/>
      <c r="N268" s="58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39" customFormat="1" ht="14.25" customHeight="1" x14ac:dyDescent="0.25">
      <c r="A269" s="37"/>
      <c r="B269" s="38"/>
      <c r="D269" s="40"/>
      <c r="K269" s="58"/>
      <c r="L269" s="58"/>
      <c r="M269" s="58"/>
      <c r="N269" s="58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39" customFormat="1" ht="14.25" customHeight="1" x14ac:dyDescent="0.25">
      <c r="A270" s="37"/>
      <c r="B270" s="38"/>
      <c r="D270" s="40"/>
      <c r="K270" s="58"/>
      <c r="L270" s="58"/>
      <c r="M270" s="58"/>
      <c r="N270" s="58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39" customFormat="1" ht="14.25" customHeight="1" x14ac:dyDescent="0.25">
      <c r="A271" s="37"/>
      <c r="B271" s="38"/>
      <c r="D271" s="40"/>
      <c r="K271" s="58"/>
      <c r="L271" s="58"/>
      <c r="M271" s="58"/>
      <c r="N271" s="58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39" customFormat="1" ht="14.25" customHeight="1" x14ac:dyDescent="0.25">
      <c r="A272" s="37"/>
      <c r="B272" s="38"/>
      <c r="D272" s="40"/>
      <c r="K272" s="58"/>
      <c r="L272" s="58"/>
      <c r="M272" s="58"/>
      <c r="N272" s="58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39" customFormat="1" ht="14.25" customHeight="1" x14ac:dyDescent="0.25">
      <c r="A273" s="37"/>
      <c r="B273" s="38"/>
      <c r="D273" s="40"/>
      <c r="K273" s="58"/>
      <c r="L273" s="58"/>
      <c r="M273" s="58"/>
      <c r="N273" s="58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39" customFormat="1" ht="14.25" customHeight="1" x14ac:dyDescent="0.25">
      <c r="A274" s="37"/>
      <c r="B274" s="38"/>
      <c r="D274" s="40"/>
      <c r="K274" s="58"/>
      <c r="L274" s="58"/>
      <c r="M274" s="58"/>
      <c r="N274" s="58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ht="14.25" customHeight="1" x14ac:dyDescent="0.25"/>
    <row r="276" spans="1:25" ht="14.25" customHeight="1" x14ac:dyDescent="0.25"/>
    <row r="277" spans="1:25" ht="14.25" customHeight="1" x14ac:dyDescent="0.25"/>
    <row r="278" spans="1:25" ht="14.25" customHeight="1" x14ac:dyDescent="0.25"/>
    <row r="279" spans="1:25" ht="14.25" customHeight="1" x14ac:dyDescent="0.25"/>
    <row r="280" spans="1:25" ht="14.25" customHeight="1" x14ac:dyDescent="0.25"/>
    <row r="281" spans="1:25" ht="14.25" customHeight="1" x14ac:dyDescent="0.25"/>
    <row r="282" spans="1:25" ht="14.25" customHeight="1" x14ac:dyDescent="0.25"/>
    <row r="283" spans="1:25" ht="14.25" customHeight="1" x14ac:dyDescent="0.25"/>
    <row r="284" spans="1:25" ht="14.25" customHeight="1" x14ac:dyDescent="0.25"/>
    <row r="285" spans="1:25" ht="14.25" customHeight="1" x14ac:dyDescent="0.25"/>
    <row r="286" spans="1:25" ht="14.25" customHeight="1" x14ac:dyDescent="0.25"/>
    <row r="287" spans="1:25" ht="14.25" customHeight="1" x14ac:dyDescent="0.25"/>
    <row r="288" spans="1:25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34" ht="0" hidden="1" customHeight="1" x14ac:dyDescent="0.25"/>
    <row r="835" ht="0" hidden="1" customHeight="1" x14ac:dyDescent="0.25"/>
  </sheetData>
  <sheetProtection algorithmName="SHA-512" hashValue="Qku0/LJyJUOV4g8DJh1TKbR2vGhI0h1QxD5PCP2tuR8ugUPtR6juZfMYF2CLQ+gt6SjQwOBqdc8pi8AAVsrGfQ==" saltValue="x9tsI8xG3v18e3IIb5d+qg==" spinCount="100000" sheet="1" objects="1" scenarios="1"/>
  <mergeCells count="4">
    <mergeCell ref="C23:I23"/>
    <mergeCell ref="C17:I17"/>
    <mergeCell ref="C13:I13"/>
    <mergeCell ref="C16:I1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B1:W901"/>
  <sheetViews>
    <sheetView showGridLines="0" topLeftCell="A16" zoomScale="90" zoomScaleNormal="90" workbookViewId="0">
      <selection activeCell="D30" sqref="D30:I32"/>
    </sheetView>
  </sheetViews>
  <sheetFormatPr defaultColWidth="8.88671875" defaultRowHeight="0" customHeight="1" zeroHeight="1" x14ac:dyDescent="0.25"/>
  <cols>
    <col min="1" max="1" width="2.6640625" style="37" customWidth="1"/>
    <col min="2" max="2" width="40" style="38" customWidth="1"/>
    <col min="3" max="3" width="20.6640625" style="37" customWidth="1"/>
    <col min="4" max="4" width="20.6640625" style="39" customWidth="1"/>
    <col min="5" max="5" width="20.6640625" style="40" customWidth="1"/>
    <col min="6" max="7" width="20.6640625" style="39" customWidth="1"/>
    <col min="8" max="9" width="18.6640625" style="39" customWidth="1"/>
    <col min="10" max="10" width="3.6640625" style="58" customWidth="1"/>
    <col min="11" max="12" width="8.88671875" style="58" customWidth="1"/>
    <col min="13" max="23" width="8.88671875" style="37" customWidth="1"/>
    <col min="24" max="16384" width="8.88671875" style="37"/>
  </cols>
  <sheetData>
    <row r="1" spans="2:23" ht="12" customHeight="1" x14ac:dyDescent="0.3">
      <c r="J1" s="63"/>
      <c r="K1" s="63"/>
      <c r="L1" s="63"/>
      <c r="M1" s="63"/>
      <c r="N1" s="63"/>
      <c r="O1" s="63"/>
      <c r="P1" s="63"/>
      <c r="Q1" s="63"/>
      <c r="R1" s="63"/>
    </row>
    <row r="2" spans="2:23" s="176" customFormat="1" ht="22.2" customHeight="1" x14ac:dyDescent="0.3">
      <c r="B2" s="157" t="str">
        <f>+Samenvatting!B2</f>
        <v>Europese aanbesteding</v>
      </c>
      <c r="C2" s="158"/>
      <c r="D2" s="159"/>
      <c r="E2" s="160"/>
      <c r="F2" s="158"/>
      <c r="G2" s="158"/>
      <c r="H2" s="178"/>
      <c r="I2" s="178"/>
      <c r="J2" s="179"/>
      <c r="K2" s="179"/>
      <c r="L2" s="179"/>
      <c r="M2" s="179"/>
      <c r="N2" s="179"/>
      <c r="O2" s="179"/>
      <c r="P2" s="179"/>
      <c r="Q2" s="179"/>
      <c r="R2" s="179"/>
      <c r="S2" s="179"/>
      <c r="V2" s="180"/>
    </row>
    <row r="3" spans="2:23" s="137" customFormat="1" ht="22.2" customHeight="1" x14ac:dyDescent="0.3">
      <c r="B3" s="162" t="str">
        <f>+Samenvatting!B3</f>
        <v>Workflow engine voor hoog volume geautomatiseerde transactie verwerking</v>
      </c>
      <c r="C3" s="163"/>
      <c r="D3" s="163"/>
      <c r="E3" s="164"/>
      <c r="F3" s="163"/>
      <c r="G3" s="163"/>
      <c r="H3" s="163"/>
      <c r="I3" s="163"/>
      <c r="J3" s="140"/>
      <c r="K3" s="140"/>
      <c r="L3" s="140"/>
      <c r="M3" s="140"/>
      <c r="N3" s="140"/>
      <c r="O3" s="140"/>
      <c r="P3" s="140"/>
      <c r="Q3" s="140"/>
      <c r="R3" s="140"/>
      <c r="S3" s="140"/>
      <c r="V3" s="181"/>
    </row>
    <row r="4" spans="2:23" s="137" customFormat="1" ht="17.399999999999999" customHeight="1" x14ac:dyDescent="0.3">
      <c r="B4" s="169" t="s">
        <v>38</v>
      </c>
      <c r="C4" s="163"/>
      <c r="D4" s="163"/>
      <c r="E4" s="164"/>
      <c r="F4" s="163"/>
      <c r="G4" s="163"/>
      <c r="H4" s="163"/>
      <c r="I4" s="163"/>
      <c r="J4" s="140"/>
      <c r="K4" s="140"/>
      <c r="L4" s="140"/>
      <c r="M4" s="140"/>
      <c r="N4" s="140"/>
      <c r="O4" s="140"/>
      <c r="P4" s="140"/>
      <c r="Q4" s="140"/>
      <c r="R4" s="140"/>
      <c r="S4" s="140"/>
      <c r="V4" s="181"/>
    </row>
    <row r="5" spans="2:23" s="137" customFormat="1" ht="17.399999999999999" customHeight="1" x14ac:dyDescent="0.3">
      <c r="B5" s="170" t="str">
        <f>+Samenvatting!B5</f>
        <v>IUC20-016</v>
      </c>
      <c r="C5" s="163"/>
      <c r="D5" s="163"/>
      <c r="E5" s="164"/>
      <c r="F5" s="163"/>
      <c r="G5" s="163"/>
      <c r="H5" s="163"/>
      <c r="I5" s="163"/>
      <c r="J5" s="140"/>
      <c r="K5" s="140"/>
      <c r="L5" s="140"/>
      <c r="M5" s="140"/>
      <c r="N5" s="140"/>
      <c r="O5" s="140"/>
      <c r="P5" s="140"/>
      <c r="Q5" s="140"/>
      <c r="R5" s="140"/>
      <c r="S5" s="140"/>
      <c r="V5" s="181"/>
    </row>
    <row r="6" spans="2:23" s="137" customFormat="1" ht="17.399999999999999" customHeight="1" x14ac:dyDescent="0.3">
      <c r="B6" s="101" t="str">
        <f>+Samenvatting!B6</f>
        <v>(Prijzen exclusief BTW)</v>
      </c>
      <c r="C6" s="163"/>
      <c r="D6" s="163"/>
      <c r="E6" s="164"/>
      <c r="F6" s="163"/>
      <c r="G6" s="163"/>
      <c r="H6" s="163"/>
      <c r="I6" s="163"/>
      <c r="J6" s="140"/>
      <c r="K6" s="140"/>
      <c r="L6" s="140"/>
      <c r="M6" s="140"/>
      <c r="N6" s="140"/>
      <c r="O6" s="140"/>
      <c r="P6" s="140"/>
      <c r="Q6" s="140"/>
      <c r="R6" s="140"/>
      <c r="S6" s="140"/>
      <c r="V6" s="181"/>
    </row>
    <row r="7" spans="2:23" s="41" customFormat="1" ht="17.399999999999999" customHeight="1" x14ac:dyDescent="0.3">
      <c r="B7" s="3"/>
      <c r="C7" s="6"/>
      <c r="D7" s="7"/>
      <c r="E7" s="7"/>
      <c r="F7" s="5"/>
      <c r="G7" s="7"/>
      <c r="H7" s="5"/>
      <c r="I7" s="5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</row>
    <row r="8" spans="2:23" s="41" customFormat="1" ht="16.8" thickBot="1" x14ac:dyDescent="0.35">
      <c r="B8" s="21"/>
      <c r="C8" s="100"/>
      <c r="D8" s="100"/>
      <c r="E8" s="100"/>
      <c r="F8" s="100"/>
      <c r="G8" s="100"/>
      <c r="H8" s="100"/>
      <c r="I8" s="100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2:23" s="41" customFormat="1" ht="17.399999999999999" customHeight="1" x14ac:dyDescent="0.3">
      <c r="B9" s="24"/>
      <c r="C9" s="186"/>
      <c r="D9" s="186"/>
      <c r="E9" s="186"/>
      <c r="F9" s="186"/>
      <c r="G9" s="186"/>
      <c r="H9" s="186"/>
      <c r="I9" s="186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</row>
    <row r="10" spans="2:23" s="41" customFormat="1" ht="17.399999999999999" customHeight="1" x14ac:dyDescent="0.3">
      <c r="B10" s="59" t="s">
        <v>25</v>
      </c>
      <c r="C10" s="138"/>
      <c r="D10" s="138"/>
      <c r="E10" s="139"/>
      <c r="F10" s="139"/>
      <c r="G10" s="139"/>
      <c r="H10" s="139"/>
      <c r="I10" s="217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</row>
    <row r="11" spans="2:23" s="41" customFormat="1" ht="17.399999999999999" customHeight="1" x14ac:dyDescent="0.3">
      <c r="B11" s="141" t="s">
        <v>26</v>
      </c>
      <c r="C11" s="142" t="s">
        <v>22</v>
      </c>
      <c r="D11" s="142" t="s">
        <v>8</v>
      </c>
      <c r="E11" s="143" t="s">
        <v>9</v>
      </c>
      <c r="F11" s="143"/>
      <c r="G11" s="143"/>
      <c r="H11" s="143"/>
      <c r="I11" s="242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</row>
    <row r="12" spans="2:23" s="41" customFormat="1" ht="17.399999999999999" customHeight="1" x14ac:dyDescent="0.3">
      <c r="B12" s="144" t="s">
        <v>1</v>
      </c>
      <c r="C12" s="145"/>
      <c r="D12" s="145"/>
      <c r="E12" s="350" t="s">
        <v>1</v>
      </c>
      <c r="F12" s="351"/>
      <c r="G12" s="351"/>
      <c r="H12" s="351"/>
      <c r="I12" s="352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</row>
    <row r="13" spans="2:23" s="41" customFormat="1" ht="17.399999999999999" customHeight="1" x14ac:dyDescent="0.3">
      <c r="B13" s="144"/>
      <c r="C13" s="145"/>
      <c r="D13" s="145"/>
      <c r="E13" s="350"/>
      <c r="F13" s="351"/>
      <c r="G13" s="351"/>
      <c r="H13" s="351"/>
      <c r="I13" s="352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</row>
    <row r="14" spans="2:23" s="41" customFormat="1" ht="17.399999999999999" customHeight="1" x14ac:dyDescent="0.3">
      <c r="B14" s="144"/>
      <c r="C14" s="145"/>
      <c r="D14" s="145"/>
      <c r="E14" s="350"/>
      <c r="F14" s="351"/>
      <c r="G14" s="351"/>
      <c r="H14" s="351"/>
      <c r="I14" s="352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</row>
    <row r="15" spans="2:23" s="41" customFormat="1" ht="17.399999999999999" customHeight="1" x14ac:dyDescent="0.3">
      <c r="B15" s="144"/>
      <c r="C15" s="145"/>
      <c r="D15" s="145"/>
      <c r="E15" s="350"/>
      <c r="F15" s="351"/>
      <c r="G15" s="351"/>
      <c r="H15" s="351"/>
      <c r="I15" s="352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</row>
    <row r="16" spans="2:23" s="41" customFormat="1" ht="17.399999999999999" customHeight="1" x14ac:dyDescent="0.3">
      <c r="B16" s="144"/>
      <c r="C16" s="145"/>
      <c r="D16" s="145"/>
      <c r="E16" s="350"/>
      <c r="F16" s="351"/>
      <c r="G16" s="351"/>
      <c r="H16" s="351"/>
      <c r="I16" s="352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</row>
    <row r="17" spans="2:22" s="41" customFormat="1" ht="17.399999999999999" customHeight="1" x14ac:dyDescent="0.3">
      <c r="B17" s="144"/>
      <c r="C17" s="145"/>
      <c r="D17" s="145"/>
      <c r="E17" s="350"/>
      <c r="F17" s="351"/>
      <c r="G17" s="351"/>
      <c r="H17" s="351"/>
      <c r="I17" s="352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</row>
    <row r="18" spans="2:22" s="41" customFormat="1" ht="17.399999999999999" customHeight="1" thickBot="1" x14ac:dyDescent="0.35">
      <c r="B18" s="21"/>
      <c r="C18" s="100"/>
      <c r="D18" s="100"/>
      <c r="E18" s="100"/>
      <c r="F18" s="100"/>
      <c r="G18" s="100"/>
      <c r="H18" s="100"/>
      <c r="I18" s="100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</row>
    <row r="19" spans="2:22" s="41" customFormat="1" ht="17.399999999999999" customHeight="1" x14ac:dyDescent="0.3">
      <c r="B19" s="24"/>
      <c r="C19" s="186"/>
      <c r="D19" s="186"/>
      <c r="E19" s="186"/>
      <c r="F19" s="186"/>
      <c r="G19" s="186"/>
      <c r="H19" s="186"/>
      <c r="I19" s="186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</row>
    <row r="20" spans="2:22" s="41" customFormat="1" ht="17.399999999999999" customHeight="1" x14ac:dyDescent="0.3">
      <c r="B20" s="42" t="s">
        <v>5</v>
      </c>
      <c r="C20" s="95"/>
      <c r="D20" s="43"/>
      <c r="E20" s="43"/>
      <c r="F20" s="43"/>
      <c r="G20" s="43"/>
      <c r="H20" s="44"/>
      <c r="I20" s="186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</row>
    <row r="21" spans="2:22" s="41" customFormat="1" ht="17.399999999999999" customHeight="1" x14ac:dyDescent="0.3">
      <c r="B21" s="147" t="s">
        <v>30</v>
      </c>
      <c r="C21" s="47" t="s">
        <v>11</v>
      </c>
      <c r="D21" s="47" t="s">
        <v>12</v>
      </c>
      <c r="E21" s="47" t="s">
        <v>13</v>
      </c>
      <c r="F21" s="47" t="s">
        <v>14</v>
      </c>
      <c r="G21" s="47" t="s">
        <v>15</v>
      </c>
      <c r="H21" s="90" t="s">
        <v>44</v>
      </c>
      <c r="I21" s="186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</row>
    <row r="22" spans="2:22" s="41" customFormat="1" ht="17.399999999999999" customHeight="1" x14ac:dyDescent="0.3">
      <c r="B22" s="190" t="s">
        <v>45</v>
      </c>
      <c r="C22" s="48">
        <v>20</v>
      </c>
      <c r="D22" s="48">
        <v>40</v>
      </c>
      <c r="E22" s="48">
        <v>80</v>
      </c>
      <c r="F22" s="48">
        <v>120</v>
      </c>
      <c r="G22" s="48">
        <v>160</v>
      </c>
      <c r="H22" s="48">
        <v>200</v>
      </c>
      <c r="I22" s="186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</row>
    <row r="23" spans="2:22" s="41" customFormat="1" ht="17.399999999999999" customHeight="1" x14ac:dyDescent="0.3">
      <c r="B23" s="190" t="s">
        <v>52</v>
      </c>
      <c r="C23" s="323" t="s">
        <v>51</v>
      </c>
      <c r="D23" s="323" t="s">
        <v>51</v>
      </c>
      <c r="E23" s="323" t="s">
        <v>51</v>
      </c>
      <c r="F23" s="323" t="s">
        <v>51</v>
      </c>
      <c r="G23" s="323" t="s">
        <v>51</v>
      </c>
      <c r="H23" s="323" t="s">
        <v>51</v>
      </c>
      <c r="I23" s="186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</row>
    <row r="24" spans="2:22" s="41" customFormat="1" ht="17.399999999999999" customHeight="1" x14ac:dyDescent="0.3">
      <c r="B24" s="190" t="s">
        <v>53</v>
      </c>
      <c r="C24" s="323" t="s">
        <v>51</v>
      </c>
      <c r="D24" s="323" t="s">
        <v>51</v>
      </c>
      <c r="E24" s="323" t="s">
        <v>51</v>
      </c>
      <c r="F24" s="323" t="s">
        <v>51</v>
      </c>
      <c r="G24" s="323" t="s">
        <v>51</v>
      </c>
      <c r="H24" s="323" t="s">
        <v>51</v>
      </c>
      <c r="I24" s="186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</row>
    <row r="25" spans="2:22" s="41" customFormat="1" ht="17.399999999999999" customHeight="1" x14ac:dyDescent="0.3">
      <c r="B25" s="190" t="s">
        <v>50</v>
      </c>
      <c r="C25" s="323" t="s">
        <v>51</v>
      </c>
      <c r="D25" s="323" t="s">
        <v>51</v>
      </c>
      <c r="E25" s="323" t="s">
        <v>51</v>
      </c>
      <c r="F25" s="323" t="s">
        <v>51</v>
      </c>
      <c r="G25" s="323" t="s">
        <v>51</v>
      </c>
      <c r="H25" s="323" t="s">
        <v>51</v>
      </c>
      <c r="I25" s="186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</row>
    <row r="26" spans="2:22" s="41" customFormat="1" ht="17.399999999999999" customHeight="1" thickBot="1" x14ac:dyDescent="0.35">
      <c r="B26" s="21"/>
      <c r="C26" s="324"/>
      <c r="D26" s="324"/>
      <c r="E26" s="324"/>
      <c r="F26" s="324"/>
      <c r="G26" s="324"/>
      <c r="H26" s="324"/>
      <c r="I26" s="100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</row>
    <row r="27" spans="2:22" s="41" customFormat="1" ht="17.399999999999999" customHeight="1" x14ac:dyDescent="0.2">
      <c r="B27" s="25"/>
      <c r="C27" s="25"/>
      <c r="D27" s="26"/>
      <c r="E27" s="25"/>
      <c r="F27" s="25"/>
      <c r="G27" s="25"/>
      <c r="H27" s="25"/>
      <c r="I27" s="25"/>
    </row>
    <row r="28" spans="2:22" ht="17.399999999999999" customHeight="1" x14ac:dyDescent="0.25">
      <c r="B28" s="256" t="s">
        <v>62</v>
      </c>
      <c r="C28" s="257"/>
      <c r="D28" s="257"/>
      <c r="E28" s="257"/>
      <c r="F28" s="257"/>
      <c r="G28" s="257"/>
      <c r="H28" s="257"/>
      <c r="I28" s="257"/>
    </row>
    <row r="29" spans="2:22" ht="17.399999999999999" customHeight="1" x14ac:dyDescent="0.25">
      <c r="B29" s="49"/>
      <c r="C29" s="49"/>
      <c r="D29" s="49"/>
      <c r="E29" s="49"/>
      <c r="F29" s="49"/>
      <c r="G29" s="49"/>
      <c r="H29" s="49"/>
      <c r="I29" s="49"/>
    </row>
    <row r="30" spans="2:22" ht="47.4" customHeight="1" x14ac:dyDescent="0.25">
      <c r="B30" s="228" t="s">
        <v>10</v>
      </c>
      <c r="C30" s="229" t="s">
        <v>33</v>
      </c>
      <c r="D30" s="353"/>
      <c r="E30" s="353"/>
      <c r="F30" s="353"/>
      <c r="G30" s="353"/>
      <c r="H30" s="353"/>
      <c r="I30" s="354"/>
    </row>
    <row r="31" spans="2:22" ht="41.4" customHeight="1" x14ac:dyDescent="0.25">
      <c r="B31" s="227" t="s">
        <v>63</v>
      </c>
      <c r="C31" s="248">
        <v>0</v>
      </c>
      <c r="D31" s="355"/>
      <c r="E31" s="355"/>
      <c r="F31" s="355"/>
      <c r="G31" s="355"/>
      <c r="H31" s="355"/>
      <c r="I31" s="356"/>
    </row>
    <row r="32" spans="2:22" ht="17.399999999999999" customHeight="1" x14ac:dyDescent="0.25">
      <c r="B32" s="79"/>
      <c r="C32" s="335"/>
      <c r="D32" s="357"/>
      <c r="E32" s="357"/>
      <c r="F32" s="357"/>
      <c r="G32" s="357"/>
      <c r="H32" s="357"/>
      <c r="I32" s="358"/>
    </row>
    <row r="33" spans="2:9" ht="17.399999999999999" customHeight="1" x14ac:dyDescent="0.25">
      <c r="B33" s="49"/>
      <c r="C33" s="49"/>
      <c r="D33" s="49"/>
      <c r="E33" s="49"/>
      <c r="F33" s="49"/>
      <c r="G33" s="49"/>
      <c r="H33" s="49"/>
      <c r="I33" s="49"/>
    </row>
    <row r="34" spans="2:9" ht="17.399999999999999" customHeight="1" x14ac:dyDescent="0.3">
      <c r="B34" s="51" t="s">
        <v>64</v>
      </c>
      <c r="C34" s="135"/>
      <c r="D34" s="134"/>
      <c r="E34" s="134"/>
      <c r="F34" s="134" t="s">
        <v>1</v>
      </c>
      <c r="G34" s="134" t="s">
        <v>1</v>
      </c>
      <c r="H34" s="134" t="s">
        <v>1</v>
      </c>
      <c r="I34" s="136"/>
    </row>
    <row r="35" spans="2:9" ht="17.399999999999999" customHeight="1" x14ac:dyDescent="0.3">
      <c r="B35" s="210"/>
      <c r="C35" s="47" t="s">
        <v>11</v>
      </c>
      <c r="D35" s="47" t="s">
        <v>12</v>
      </c>
      <c r="E35" s="47" t="s">
        <v>13</v>
      </c>
      <c r="F35" s="47" t="s">
        <v>14</v>
      </c>
      <c r="G35" s="47" t="s">
        <v>15</v>
      </c>
      <c r="H35" s="47" t="s">
        <v>44</v>
      </c>
      <c r="I35" s="90" t="s">
        <v>47</v>
      </c>
    </row>
    <row r="36" spans="2:9" ht="36" customHeight="1" x14ac:dyDescent="0.25">
      <c r="B36" s="244" t="s">
        <v>65</v>
      </c>
      <c r="C36" s="243">
        <f>C31</f>
        <v>0</v>
      </c>
      <c r="D36" s="243">
        <f>C31</f>
        <v>0</v>
      </c>
      <c r="E36" s="243">
        <f>C31</f>
        <v>0</v>
      </c>
      <c r="F36" s="243">
        <f>C31</f>
        <v>0</v>
      </c>
      <c r="G36" s="243">
        <f>C31</f>
        <v>0</v>
      </c>
      <c r="H36" s="243">
        <f>C31</f>
        <v>0</v>
      </c>
      <c r="I36" s="243">
        <f>20*C31</f>
        <v>0</v>
      </c>
    </row>
    <row r="37" spans="2:9" ht="17.399999999999999" customHeight="1" thickBot="1" x14ac:dyDescent="0.3">
      <c r="B37" s="194"/>
      <c r="C37" s="194"/>
      <c r="D37" s="195"/>
      <c r="E37" s="195"/>
      <c r="F37" s="195"/>
      <c r="G37" s="195"/>
      <c r="H37" s="196"/>
      <c r="I37" s="196"/>
    </row>
    <row r="38" spans="2:9" ht="17.399999999999999" customHeight="1" x14ac:dyDescent="0.25">
      <c r="B38" s="24"/>
      <c r="C38" s="25"/>
      <c r="D38" s="25"/>
      <c r="E38" s="26"/>
      <c r="F38" s="25"/>
      <c r="G38" s="25"/>
      <c r="H38" s="25"/>
      <c r="I38" s="25"/>
    </row>
    <row r="39" spans="2:9" ht="17.399999999999999" customHeight="1" thickBot="1" x14ac:dyDescent="0.3">
      <c r="B39" s="209" t="s">
        <v>24</v>
      </c>
      <c r="C39" s="197">
        <f>20*C31</f>
        <v>0</v>
      </c>
      <c r="D39" s="107"/>
      <c r="E39" s="107"/>
      <c r="F39" s="107"/>
      <c r="G39" s="107"/>
      <c r="H39" s="49"/>
      <c r="I39" s="49"/>
    </row>
    <row r="40" spans="2:9" ht="17.399999999999999" customHeight="1" thickTop="1" thickBot="1" x14ac:dyDescent="0.3">
      <c r="B40" s="21"/>
      <c r="C40" s="100"/>
      <c r="D40" s="100"/>
      <c r="E40" s="100"/>
      <c r="F40" s="100"/>
      <c r="G40" s="100"/>
      <c r="H40" s="100"/>
      <c r="I40" s="186"/>
    </row>
    <row r="41" spans="2:9" ht="17.399999999999999" customHeight="1" x14ac:dyDescent="0.25">
      <c r="B41" s="49"/>
      <c r="C41" s="49"/>
      <c r="D41" s="49"/>
      <c r="E41" s="49"/>
      <c r="F41" s="49"/>
      <c r="G41" s="49"/>
      <c r="H41" s="49"/>
      <c r="I41" s="49"/>
    </row>
    <row r="42" spans="2:9" ht="14.25" hidden="1" customHeight="1" x14ac:dyDescent="0.25">
      <c r="B42" s="37"/>
      <c r="D42" s="37"/>
      <c r="E42" s="37"/>
      <c r="F42" s="37"/>
      <c r="G42" s="37"/>
      <c r="H42" s="37"/>
      <c r="I42" s="37"/>
    </row>
    <row r="43" spans="2:9" ht="14.25" hidden="1" customHeight="1" x14ac:dyDescent="0.25">
      <c r="B43" s="37"/>
      <c r="D43" s="37"/>
      <c r="E43" s="37"/>
      <c r="F43" s="37"/>
      <c r="G43" s="37"/>
      <c r="H43" s="37"/>
      <c r="I43" s="37"/>
    </row>
    <row r="44" spans="2:9" ht="14.25" hidden="1" customHeight="1" x14ac:dyDescent="0.25">
      <c r="B44" s="49"/>
      <c r="C44" s="49"/>
      <c r="D44" s="49"/>
      <c r="E44" s="49"/>
      <c r="F44" s="49"/>
      <c r="G44" s="49"/>
      <c r="H44" s="49"/>
      <c r="I44" s="49"/>
    </row>
    <row r="45" spans="2:9" ht="14.25" hidden="1" customHeight="1" x14ac:dyDescent="0.25">
      <c r="B45" s="49" t="s">
        <v>1</v>
      </c>
      <c r="C45" s="49"/>
      <c r="D45" s="49"/>
      <c r="E45" s="49"/>
      <c r="F45" s="49"/>
      <c r="G45" s="49"/>
      <c r="H45" s="49"/>
      <c r="I45" s="49"/>
    </row>
    <row r="46" spans="2:9" ht="14.25" hidden="1" customHeight="1" x14ac:dyDescent="0.25">
      <c r="B46" s="49"/>
      <c r="C46" s="49"/>
      <c r="D46" s="49"/>
      <c r="E46" s="49"/>
      <c r="F46" s="49"/>
      <c r="G46" s="49"/>
      <c r="H46" s="91" t="s">
        <v>1</v>
      </c>
      <c r="I46" s="91"/>
    </row>
    <row r="47" spans="2:9" ht="14.25" hidden="1" customHeight="1" x14ac:dyDescent="0.25">
      <c r="B47" s="49"/>
      <c r="C47" s="49"/>
      <c r="D47" s="49"/>
      <c r="E47" s="49"/>
      <c r="F47" s="49"/>
      <c r="G47" s="49"/>
      <c r="H47" s="49"/>
      <c r="I47" s="49"/>
    </row>
    <row r="48" spans="2:9" ht="14.25" hidden="1" customHeight="1" x14ac:dyDescent="0.25">
      <c r="B48" s="49"/>
      <c r="C48" s="49"/>
      <c r="D48" s="49"/>
      <c r="E48" s="49"/>
      <c r="F48" s="49"/>
      <c r="G48" s="49"/>
      <c r="H48" s="49"/>
      <c r="I48" s="49"/>
    </row>
    <row r="49" spans="2:9" ht="14.25" hidden="1" customHeight="1" x14ac:dyDescent="0.25">
      <c r="B49" s="49"/>
      <c r="C49" s="49"/>
      <c r="D49" s="49"/>
      <c r="E49" s="49"/>
      <c r="F49" s="49"/>
      <c r="G49" s="49"/>
      <c r="H49" s="49"/>
      <c r="I49" s="49"/>
    </row>
    <row r="50" spans="2:9" ht="14.25" hidden="1" customHeight="1" x14ac:dyDescent="0.25">
      <c r="B50" s="49"/>
      <c r="C50" s="49"/>
      <c r="D50" s="49"/>
      <c r="E50" s="49"/>
      <c r="F50" s="49"/>
      <c r="G50" s="49"/>
      <c r="H50" s="49"/>
      <c r="I50" s="49"/>
    </row>
    <row r="51" spans="2:9" ht="14.25" hidden="1" customHeight="1" x14ac:dyDescent="0.25">
      <c r="B51" s="49"/>
      <c r="C51" s="49"/>
      <c r="D51" s="49"/>
      <c r="E51" s="49"/>
      <c r="F51" s="49"/>
      <c r="G51" s="49"/>
      <c r="H51" s="49"/>
      <c r="I51" s="49"/>
    </row>
    <row r="52" spans="2:9" ht="14.25" hidden="1" customHeight="1" x14ac:dyDescent="0.25">
      <c r="B52" s="49"/>
      <c r="C52" s="49"/>
      <c r="D52" s="49"/>
      <c r="E52" s="49"/>
      <c r="F52" s="49"/>
      <c r="G52" s="49"/>
      <c r="H52" s="49"/>
      <c r="I52" s="49"/>
    </row>
    <row r="53" spans="2:9" ht="14.25" hidden="1" customHeight="1" x14ac:dyDescent="0.25">
      <c r="B53" s="49"/>
      <c r="C53" s="49"/>
      <c r="D53" s="49"/>
      <c r="E53" s="49"/>
      <c r="F53" s="49"/>
      <c r="G53" s="49"/>
      <c r="H53" s="49"/>
      <c r="I53" s="49"/>
    </row>
    <row r="54" spans="2:9" ht="14.25" hidden="1" customHeight="1" x14ac:dyDescent="0.25">
      <c r="B54" s="49"/>
      <c r="C54" s="49"/>
      <c r="D54" s="49"/>
      <c r="E54" s="49"/>
      <c r="F54" s="49"/>
      <c r="G54" s="49"/>
      <c r="H54" s="49"/>
      <c r="I54" s="49"/>
    </row>
    <row r="55" spans="2:9" ht="14.25" hidden="1" customHeight="1" x14ac:dyDescent="0.25">
      <c r="B55" s="49"/>
      <c r="C55" s="49"/>
      <c r="D55" s="49"/>
      <c r="E55" s="49"/>
      <c r="F55" s="49"/>
      <c r="G55" s="49"/>
      <c r="H55" s="49"/>
      <c r="I55" s="49"/>
    </row>
    <row r="56" spans="2:9" ht="14.25" hidden="1" customHeight="1" x14ac:dyDescent="0.25">
      <c r="B56" s="49"/>
      <c r="C56" s="49"/>
      <c r="D56" s="49"/>
      <c r="E56" s="49"/>
      <c r="F56" s="49"/>
      <c r="G56" s="49"/>
      <c r="H56" s="49"/>
      <c r="I56" s="49"/>
    </row>
    <row r="57" spans="2:9" ht="14.25" hidden="1" customHeight="1" x14ac:dyDescent="0.25">
      <c r="B57" s="49"/>
      <c r="C57" s="49"/>
      <c r="D57" s="49"/>
      <c r="E57" s="49"/>
      <c r="F57" s="49"/>
      <c r="G57" s="49"/>
      <c r="H57" s="49"/>
      <c r="I57" s="49"/>
    </row>
    <row r="58" spans="2:9" ht="14.25" hidden="1" customHeight="1" x14ac:dyDescent="0.25">
      <c r="B58" s="49"/>
      <c r="C58" s="49"/>
      <c r="D58" s="49"/>
      <c r="E58" s="49"/>
      <c r="F58" s="49"/>
      <c r="G58" s="49"/>
      <c r="H58" s="49"/>
      <c r="I58" s="49"/>
    </row>
    <row r="59" spans="2:9" ht="14.25" hidden="1" customHeight="1" x14ac:dyDescent="0.25">
      <c r="B59" s="49"/>
      <c r="C59" s="49"/>
      <c r="D59" s="49"/>
      <c r="E59" s="49"/>
      <c r="F59" s="49"/>
      <c r="G59" s="49"/>
      <c r="H59" s="49"/>
      <c r="I59" s="49"/>
    </row>
    <row r="60" spans="2:9" ht="14.25" hidden="1" customHeight="1" x14ac:dyDescent="0.25">
      <c r="B60" s="49"/>
      <c r="C60" s="49"/>
      <c r="D60" s="49"/>
      <c r="E60" s="49"/>
      <c r="F60" s="49"/>
      <c r="G60" s="49"/>
      <c r="H60" s="49"/>
      <c r="I60" s="49"/>
    </row>
    <row r="61" spans="2:9" ht="14.25" hidden="1" customHeight="1" x14ac:dyDescent="0.25">
      <c r="B61" s="49"/>
      <c r="C61" s="49"/>
      <c r="D61" s="49"/>
      <c r="E61" s="49"/>
      <c r="F61" s="49"/>
      <c r="G61" s="49"/>
      <c r="H61" s="49"/>
      <c r="I61" s="49"/>
    </row>
    <row r="62" spans="2:9" ht="14.25" hidden="1" customHeight="1" x14ac:dyDescent="0.25">
      <c r="B62" s="49"/>
      <c r="C62" s="49"/>
      <c r="D62" s="49"/>
      <c r="E62" s="49"/>
      <c r="F62" s="49"/>
      <c r="G62" s="49"/>
      <c r="H62" s="49"/>
      <c r="I62" s="49"/>
    </row>
    <row r="63" spans="2:9" ht="14.25" hidden="1" customHeight="1" x14ac:dyDescent="0.25">
      <c r="B63" s="49"/>
      <c r="C63" s="49"/>
      <c r="D63" s="49"/>
      <c r="E63" s="49"/>
      <c r="F63" s="49"/>
      <c r="G63" s="49"/>
      <c r="H63" s="49"/>
      <c r="I63" s="49"/>
    </row>
    <row r="64" spans="2:9" ht="14.25" hidden="1" customHeight="1" x14ac:dyDescent="0.25">
      <c r="B64" s="49"/>
      <c r="C64" s="49"/>
      <c r="D64" s="49"/>
      <c r="E64" s="49"/>
      <c r="F64" s="49"/>
      <c r="G64" s="49"/>
      <c r="H64" s="49"/>
      <c r="I64" s="49"/>
    </row>
    <row r="65" spans="2:9" ht="14.25" hidden="1" customHeight="1" x14ac:dyDescent="0.25">
      <c r="B65" s="49"/>
      <c r="C65" s="49"/>
      <c r="D65" s="49"/>
      <c r="E65" s="49"/>
      <c r="F65" s="49"/>
      <c r="G65" s="49"/>
      <c r="H65" s="49"/>
      <c r="I65" s="49"/>
    </row>
    <row r="66" spans="2:9" ht="14.25" hidden="1" customHeight="1" x14ac:dyDescent="0.25">
      <c r="B66" s="49"/>
      <c r="C66" s="49"/>
      <c r="D66" s="49"/>
      <c r="E66" s="49"/>
      <c r="F66" s="49"/>
      <c r="G66" s="49"/>
      <c r="H66" s="49"/>
      <c r="I66" s="49"/>
    </row>
    <row r="67" spans="2:9" ht="14.25" hidden="1" customHeight="1" x14ac:dyDescent="0.25">
      <c r="B67" s="49"/>
      <c r="C67" s="49"/>
      <c r="D67" s="49"/>
      <c r="E67" s="49"/>
      <c r="F67" s="49"/>
      <c r="G67" s="49"/>
      <c r="H67" s="49"/>
      <c r="I67" s="49"/>
    </row>
    <row r="68" spans="2:9" ht="14.25" hidden="1" customHeight="1" x14ac:dyDescent="0.25">
      <c r="B68" s="49"/>
      <c r="C68" s="49"/>
      <c r="D68" s="49"/>
      <c r="E68" s="49"/>
      <c r="F68" s="49"/>
      <c r="G68" s="49"/>
      <c r="H68" s="49"/>
      <c r="I68" s="49"/>
    </row>
    <row r="69" spans="2:9" ht="14.25" hidden="1" customHeight="1" x14ac:dyDescent="0.25">
      <c r="B69" s="49"/>
      <c r="C69" s="49"/>
      <c r="D69" s="49"/>
      <c r="E69" s="49"/>
      <c r="F69" s="49"/>
      <c r="G69" s="49"/>
      <c r="H69" s="49"/>
      <c r="I69" s="49"/>
    </row>
    <row r="70" spans="2:9" ht="14.25" hidden="1" customHeight="1" x14ac:dyDescent="0.25">
      <c r="B70" s="49"/>
      <c r="C70" s="49"/>
      <c r="D70" s="49"/>
      <c r="E70" s="49"/>
      <c r="F70" s="49"/>
      <c r="G70" s="49"/>
      <c r="H70" s="49"/>
      <c r="I70" s="49"/>
    </row>
    <row r="71" spans="2:9" ht="14.25" hidden="1" customHeight="1" x14ac:dyDescent="0.25">
      <c r="B71" s="49"/>
      <c r="C71" s="49"/>
      <c r="D71" s="49"/>
      <c r="E71" s="49"/>
      <c r="F71" s="49"/>
      <c r="G71" s="49"/>
      <c r="H71" s="49"/>
      <c r="I71" s="49"/>
    </row>
    <row r="72" spans="2:9" ht="14.25" hidden="1" customHeight="1" x14ac:dyDescent="0.25">
      <c r="B72" s="49"/>
      <c r="C72" s="49"/>
      <c r="D72" s="49"/>
      <c r="E72" s="49"/>
      <c r="F72" s="49"/>
      <c r="G72" s="49"/>
      <c r="H72" s="49"/>
      <c r="I72" s="49"/>
    </row>
    <row r="73" spans="2:9" ht="14.25" hidden="1" customHeight="1" x14ac:dyDescent="0.25">
      <c r="B73" s="49"/>
      <c r="C73" s="49"/>
      <c r="D73" s="49"/>
      <c r="E73" s="49"/>
      <c r="F73" s="49"/>
      <c r="G73" s="49"/>
      <c r="H73" s="49"/>
      <c r="I73" s="49"/>
    </row>
    <row r="74" spans="2:9" ht="14.25" hidden="1" customHeight="1" x14ac:dyDescent="0.25">
      <c r="B74" s="49"/>
      <c r="C74" s="49"/>
      <c r="D74" s="49"/>
      <c r="E74" s="49"/>
      <c r="F74" s="49"/>
      <c r="G74" s="49"/>
      <c r="H74" s="49"/>
      <c r="I74" s="49"/>
    </row>
    <row r="75" spans="2:9" ht="14.25" hidden="1" customHeight="1" x14ac:dyDescent="0.25">
      <c r="B75" s="49"/>
      <c r="C75" s="49"/>
      <c r="D75" s="49"/>
      <c r="E75" s="49"/>
      <c r="F75" s="49"/>
      <c r="G75" s="49"/>
      <c r="H75" s="49"/>
      <c r="I75" s="49"/>
    </row>
    <row r="76" spans="2:9" ht="14.25" hidden="1" customHeight="1" x14ac:dyDescent="0.25">
      <c r="B76" s="49"/>
      <c r="C76" s="49"/>
      <c r="D76" s="49"/>
      <c r="E76" s="49"/>
      <c r="F76" s="49"/>
      <c r="G76" s="49"/>
      <c r="H76" s="49"/>
      <c r="I76" s="49"/>
    </row>
    <row r="77" spans="2:9" ht="14.25" hidden="1" customHeight="1" x14ac:dyDescent="0.25">
      <c r="B77" s="49"/>
      <c r="C77" s="49"/>
      <c r="D77" s="49"/>
      <c r="E77" s="49"/>
      <c r="F77" s="49"/>
      <c r="G77" s="49"/>
      <c r="H77" s="49"/>
      <c r="I77" s="49"/>
    </row>
    <row r="78" spans="2:9" ht="14.25" hidden="1" customHeight="1" x14ac:dyDescent="0.25">
      <c r="B78" s="49"/>
      <c r="C78" s="49"/>
      <c r="D78" s="49"/>
      <c r="E78" s="49"/>
      <c r="F78" s="49"/>
      <c r="G78" s="49"/>
      <c r="H78" s="49"/>
      <c r="I78" s="49"/>
    </row>
    <row r="79" spans="2:9" ht="14.25" hidden="1" customHeight="1" x14ac:dyDescent="0.25">
      <c r="B79" s="49"/>
      <c r="C79" s="49"/>
      <c r="D79" s="49"/>
      <c r="E79" s="49"/>
      <c r="F79" s="49"/>
      <c r="G79" s="49"/>
      <c r="H79" s="49"/>
      <c r="I79" s="49"/>
    </row>
    <row r="80" spans="2:9" ht="14.25" hidden="1" customHeight="1" x14ac:dyDescent="0.25">
      <c r="B80" s="49"/>
      <c r="C80" s="49"/>
      <c r="D80" s="49"/>
      <c r="E80" s="49"/>
      <c r="F80" s="49"/>
      <c r="G80" s="49"/>
      <c r="H80" s="49"/>
      <c r="I80" s="49"/>
    </row>
    <row r="81" spans="2:9" ht="14.25" hidden="1" customHeight="1" x14ac:dyDescent="0.25">
      <c r="B81" s="49"/>
      <c r="C81" s="49"/>
      <c r="D81" s="49"/>
      <c r="E81" s="49"/>
      <c r="F81" s="49"/>
      <c r="G81" s="49"/>
      <c r="H81" s="49"/>
      <c r="I81" s="49"/>
    </row>
    <row r="82" spans="2:9" ht="14.25" hidden="1" customHeight="1" x14ac:dyDescent="0.25">
      <c r="B82" s="49"/>
      <c r="C82" s="49"/>
      <c r="D82" s="49"/>
      <c r="E82" s="49"/>
      <c r="F82" s="49"/>
      <c r="G82" s="49"/>
      <c r="H82" s="49"/>
      <c r="I82" s="49"/>
    </row>
    <row r="83" spans="2:9" ht="14.25" hidden="1" customHeight="1" x14ac:dyDescent="0.25">
      <c r="B83" s="49"/>
      <c r="C83" s="49"/>
      <c r="D83" s="49"/>
      <c r="E83" s="49"/>
      <c r="F83" s="49"/>
      <c r="G83" s="49"/>
      <c r="H83" s="49"/>
      <c r="I83" s="49"/>
    </row>
    <row r="84" spans="2:9" ht="14.25" hidden="1" customHeight="1" x14ac:dyDescent="0.25">
      <c r="B84" s="49"/>
      <c r="C84" s="49"/>
      <c r="D84" s="49"/>
      <c r="E84" s="49"/>
      <c r="F84" s="49"/>
      <c r="G84" s="49"/>
      <c r="H84" s="49"/>
      <c r="I84" s="49"/>
    </row>
    <row r="85" spans="2:9" ht="14.25" hidden="1" customHeight="1" x14ac:dyDescent="0.25">
      <c r="B85" s="49"/>
      <c r="C85" s="49"/>
      <c r="D85" s="49"/>
      <c r="E85" s="49"/>
      <c r="F85" s="49"/>
      <c r="G85" s="49"/>
      <c r="H85" s="49"/>
      <c r="I85" s="49"/>
    </row>
    <row r="86" spans="2:9" ht="14.25" hidden="1" customHeight="1" x14ac:dyDescent="0.25">
      <c r="B86" s="49"/>
      <c r="C86" s="49"/>
      <c r="D86" s="49"/>
      <c r="E86" s="49"/>
      <c r="F86" s="49"/>
      <c r="G86" s="49"/>
      <c r="H86" s="49"/>
      <c r="I86" s="49"/>
    </row>
    <row r="87" spans="2:9" ht="14.25" hidden="1" customHeight="1" x14ac:dyDescent="0.25">
      <c r="B87" s="49"/>
      <c r="C87" s="49"/>
      <c r="D87" s="49"/>
      <c r="E87" s="49"/>
      <c r="F87" s="49"/>
      <c r="G87" s="49"/>
      <c r="H87" s="49"/>
      <c r="I87" s="49"/>
    </row>
    <row r="88" spans="2:9" ht="14.25" hidden="1" customHeight="1" x14ac:dyDescent="0.25">
      <c r="B88" s="49"/>
      <c r="C88" s="49"/>
      <c r="D88" s="49"/>
      <c r="E88" s="49"/>
      <c r="F88" s="49"/>
      <c r="G88" s="49"/>
      <c r="H88" s="49"/>
      <c r="I88" s="49"/>
    </row>
    <row r="89" spans="2:9" ht="14.25" hidden="1" customHeight="1" x14ac:dyDescent="0.25">
      <c r="B89" s="49"/>
      <c r="C89" s="49"/>
      <c r="D89" s="49"/>
      <c r="E89" s="49"/>
      <c r="F89" s="49"/>
      <c r="G89" s="49"/>
      <c r="H89" s="49"/>
      <c r="I89" s="49"/>
    </row>
    <row r="90" spans="2:9" ht="14.25" hidden="1" customHeight="1" x14ac:dyDescent="0.25">
      <c r="B90" s="49"/>
      <c r="C90" s="49"/>
      <c r="D90" s="49"/>
      <c r="E90" s="49"/>
      <c r="F90" s="49"/>
      <c r="G90" s="49"/>
      <c r="H90" s="49"/>
      <c r="I90" s="49"/>
    </row>
    <row r="91" spans="2:9" ht="14.25" hidden="1" customHeight="1" x14ac:dyDescent="0.25">
      <c r="B91" s="49"/>
      <c r="C91" s="49"/>
      <c r="D91" s="49"/>
      <c r="E91" s="49"/>
      <c r="F91" s="49"/>
      <c r="G91" s="49"/>
      <c r="H91" s="49"/>
      <c r="I91" s="49"/>
    </row>
    <row r="92" spans="2:9" ht="14.25" hidden="1" customHeight="1" x14ac:dyDescent="0.25">
      <c r="B92" s="49"/>
      <c r="C92" s="49"/>
      <c r="D92" s="49"/>
      <c r="E92" s="49"/>
      <c r="F92" s="49"/>
      <c r="G92" s="49"/>
      <c r="H92" s="49"/>
      <c r="I92" s="49"/>
    </row>
    <row r="93" spans="2:9" ht="14.25" hidden="1" customHeight="1" x14ac:dyDescent="0.25">
      <c r="B93" s="49"/>
      <c r="C93" s="49"/>
      <c r="D93" s="49"/>
      <c r="E93" s="49"/>
      <c r="F93" s="49"/>
      <c r="G93" s="49"/>
      <c r="H93" s="49"/>
      <c r="I93" s="49"/>
    </row>
    <row r="94" spans="2:9" ht="14.25" hidden="1" customHeight="1" x14ac:dyDescent="0.25">
      <c r="B94" s="49"/>
      <c r="C94" s="49"/>
      <c r="D94" s="49"/>
      <c r="E94" s="49"/>
      <c r="F94" s="49"/>
      <c r="G94" s="49"/>
      <c r="H94" s="49"/>
      <c r="I94" s="49"/>
    </row>
    <row r="95" spans="2:9" ht="14.25" hidden="1" customHeight="1" x14ac:dyDescent="0.25">
      <c r="B95" s="49"/>
      <c r="C95" s="49"/>
      <c r="D95" s="49"/>
      <c r="E95" s="49"/>
      <c r="F95" s="49"/>
      <c r="G95" s="49"/>
      <c r="H95" s="49"/>
      <c r="I95" s="49"/>
    </row>
    <row r="96" spans="2:9" ht="14.25" hidden="1" customHeight="1" x14ac:dyDescent="0.25">
      <c r="B96" s="49"/>
      <c r="C96" s="49"/>
      <c r="D96" s="49"/>
      <c r="E96" s="49"/>
      <c r="F96" s="49"/>
      <c r="G96" s="49"/>
      <c r="H96" s="49"/>
      <c r="I96" s="49"/>
    </row>
    <row r="97" spans="2:9" ht="14.25" hidden="1" customHeight="1" x14ac:dyDescent="0.25">
      <c r="B97" s="49"/>
      <c r="C97" s="49"/>
      <c r="D97" s="49"/>
      <c r="E97" s="49"/>
      <c r="F97" s="49"/>
      <c r="G97" s="49"/>
      <c r="H97" s="49"/>
      <c r="I97" s="49"/>
    </row>
    <row r="98" spans="2:9" ht="14.25" hidden="1" customHeight="1" x14ac:dyDescent="0.25">
      <c r="B98" s="49"/>
      <c r="C98" s="49"/>
      <c r="D98" s="49"/>
      <c r="E98" s="49"/>
      <c r="F98" s="49"/>
      <c r="G98" s="49"/>
      <c r="H98" s="49"/>
      <c r="I98" s="49"/>
    </row>
    <row r="99" spans="2:9" ht="14.25" hidden="1" customHeight="1" x14ac:dyDescent="0.25">
      <c r="B99" s="49"/>
      <c r="C99" s="49"/>
      <c r="D99" s="49"/>
      <c r="E99" s="49"/>
      <c r="F99" s="49"/>
      <c r="G99" s="49"/>
      <c r="H99" s="49"/>
      <c r="I99" s="49"/>
    </row>
    <row r="100" spans="2:9" ht="14.25" hidden="1" customHeight="1" x14ac:dyDescent="0.25">
      <c r="B100" s="49"/>
      <c r="C100" s="49"/>
      <c r="D100" s="49"/>
      <c r="E100" s="49"/>
      <c r="F100" s="49"/>
      <c r="G100" s="49"/>
      <c r="H100" s="49"/>
      <c r="I100" s="49"/>
    </row>
    <row r="101" spans="2:9" ht="14.25" hidden="1" customHeight="1" x14ac:dyDescent="0.25">
      <c r="B101" s="49"/>
      <c r="C101" s="49"/>
      <c r="D101" s="49"/>
      <c r="E101" s="49"/>
      <c r="F101" s="49"/>
      <c r="G101" s="49"/>
      <c r="H101" s="49"/>
      <c r="I101" s="49"/>
    </row>
    <row r="102" spans="2:9" ht="14.25" hidden="1" customHeight="1" x14ac:dyDescent="0.25">
      <c r="B102" s="49"/>
      <c r="C102" s="49"/>
      <c r="D102" s="49"/>
      <c r="E102" s="49"/>
      <c r="F102" s="49"/>
      <c r="G102" s="49"/>
      <c r="H102" s="49"/>
      <c r="I102" s="49"/>
    </row>
    <row r="103" spans="2:9" ht="14.25" hidden="1" customHeight="1" x14ac:dyDescent="0.25">
      <c r="B103" s="49"/>
      <c r="C103" s="49"/>
      <c r="D103" s="49"/>
      <c r="E103" s="49"/>
      <c r="F103" s="49"/>
      <c r="G103" s="49"/>
      <c r="H103" s="49"/>
      <c r="I103" s="49"/>
    </row>
    <row r="104" spans="2:9" ht="14.25" hidden="1" customHeight="1" x14ac:dyDescent="0.25">
      <c r="B104" s="49"/>
      <c r="C104" s="49"/>
      <c r="D104" s="49"/>
      <c r="E104" s="49"/>
      <c r="F104" s="49"/>
      <c r="G104" s="49"/>
      <c r="H104" s="49"/>
      <c r="I104" s="49"/>
    </row>
    <row r="105" spans="2:9" ht="14.25" hidden="1" customHeight="1" x14ac:dyDescent="0.25">
      <c r="B105" s="49"/>
      <c r="C105" s="49"/>
      <c r="D105" s="49"/>
      <c r="E105" s="49"/>
      <c r="F105" s="49"/>
      <c r="G105" s="49"/>
      <c r="H105" s="49"/>
      <c r="I105" s="49"/>
    </row>
    <row r="106" spans="2:9" ht="14.25" hidden="1" customHeight="1" x14ac:dyDescent="0.25">
      <c r="B106" s="49"/>
      <c r="C106" s="49"/>
      <c r="D106" s="49"/>
      <c r="E106" s="49"/>
      <c r="F106" s="49"/>
      <c r="G106" s="49"/>
      <c r="H106" s="49"/>
      <c r="I106" s="49"/>
    </row>
    <row r="107" spans="2:9" ht="14.25" hidden="1" customHeight="1" x14ac:dyDescent="0.25">
      <c r="B107" s="49"/>
      <c r="C107" s="49"/>
      <c r="D107" s="49"/>
      <c r="E107" s="49"/>
      <c r="F107" s="49"/>
      <c r="G107" s="49"/>
      <c r="H107" s="49"/>
      <c r="I107" s="49"/>
    </row>
    <row r="108" spans="2:9" ht="14.25" hidden="1" customHeight="1" x14ac:dyDescent="0.25">
      <c r="B108" s="49"/>
      <c r="C108" s="49"/>
      <c r="D108" s="49"/>
      <c r="E108" s="49"/>
      <c r="F108" s="49"/>
      <c r="G108" s="49"/>
      <c r="H108" s="49"/>
      <c r="I108" s="49"/>
    </row>
    <row r="109" spans="2:9" ht="14.25" hidden="1" customHeight="1" x14ac:dyDescent="0.25">
      <c r="B109" s="49"/>
      <c r="C109" s="49"/>
      <c r="D109" s="49"/>
      <c r="E109" s="49"/>
      <c r="F109" s="49"/>
      <c r="G109" s="49"/>
      <c r="H109" s="49"/>
      <c r="I109" s="49"/>
    </row>
    <row r="110" spans="2:9" ht="14.25" hidden="1" customHeight="1" x14ac:dyDescent="0.25">
      <c r="B110" s="49"/>
      <c r="C110" s="49"/>
      <c r="D110" s="49"/>
      <c r="E110" s="49"/>
      <c r="F110" s="49"/>
      <c r="G110" s="49"/>
      <c r="H110" s="49"/>
      <c r="I110" s="49"/>
    </row>
    <row r="111" spans="2:9" ht="14.25" hidden="1" customHeight="1" x14ac:dyDescent="0.25">
      <c r="B111" s="49"/>
      <c r="C111" s="49"/>
      <c r="D111" s="49"/>
      <c r="E111" s="49"/>
      <c r="F111" s="49"/>
      <c r="G111" s="49"/>
      <c r="H111" s="49"/>
      <c r="I111" s="49"/>
    </row>
    <row r="112" spans="2:9" ht="14.25" hidden="1" customHeight="1" x14ac:dyDescent="0.25">
      <c r="B112" s="49"/>
      <c r="C112" s="49"/>
      <c r="D112" s="49"/>
      <c r="E112" s="49"/>
      <c r="F112" s="49"/>
      <c r="G112" s="49"/>
      <c r="H112" s="49"/>
      <c r="I112" s="49"/>
    </row>
    <row r="113" spans="2:9" ht="14.25" hidden="1" customHeight="1" x14ac:dyDescent="0.25">
      <c r="B113" s="49"/>
      <c r="C113" s="49"/>
      <c r="D113" s="49"/>
      <c r="E113" s="49"/>
      <c r="F113" s="49"/>
      <c r="G113" s="49"/>
      <c r="H113" s="49"/>
      <c r="I113" s="49"/>
    </row>
    <row r="114" spans="2:9" ht="14.25" hidden="1" customHeight="1" x14ac:dyDescent="0.25">
      <c r="B114" s="49"/>
      <c r="C114" s="49"/>
      <c r="D114" s="49"/>
      <c r="E114" s="49"/>
      <c r="F114" s="49"/>
      <c r="G114" s="49"/>
      <c r="H114" s="49"/>
      <c r="I114" s="49"/>
    </row>
    <row r="115" spans="2:9" ht="14.25" hidden="1" customHeight="1" x14ac:dyDescent="0.25">
      <c r="B115" s="49"/>
      <c r="C115" s="49"/>
      <c r="D115" s="49"/>
      <c r="E115" s="49"/>
      <c r="F115" s="49"/>
      <c r="G115" s="49"/>
      <c r="H115" s="49"/>
      <c r="I115" s="49"/>
    </row>
    <row r="116" spans="2:9" ht="14.25" hidden="1" customHeight="1" x14ac:dyDescent="0.25">
      <c r="B116" s="49"/>
      <c r="C116" s="49"/>
      <c r="D116" s="49"/>
      <c r="E116" s="49"/>
      <c r="F116" s="49"/>
      <c r="G116" s="49"/>
      <c r="H116" s="49"/>
      <c r="I116" s="49"/>
    </row>
    <row r="117" spans="2:9" ht="14.25" hidden="1" customHeight="1" x14ac:dyDescent="0.25">
      <c r="B117" s="49"/>
      <c r="C117" s="49"/>
      <c r="D117" s="49"/>
      <c r="E117" s="49"/>
      <c r="F117" s="49"/>
      <c r="G117" s="49"/>
      <c r="H117" s="49"/>
      <c r="I117" s="49"/>
    </row>
    <row r="118" spans="2:9" ht="14.25" hidden="1" customHeight="1" x14ac:dyDescent="0.25">
      <c r="B118" s="49"/>
      <c r="C118" s="49"/>
      <c r="D118" s="49"/>
      <c r="E118" s="49"/>
      <c r="F118" s="49"/>
      <c r="G118" s="49"/>
      <c r="H118" s="49"/>
      <c r="I118" s="49"/>
    </row>
    <row r="119" spans="2:9" ht="14.25" hidden="1" customHeight="1" x14ac:dyDescent="0.25">
      <c r="B119" s="49"/>
      <c r="C119" s="49"/>
      <c r="D119" s="49"/>
      <c r="E119" s="49"/>
      <c r="F119" s="49"/>
      <c r="G119" s="49"/>
      <c r="H119" s="49"/>
      <c r="I119" s="49"/>
    </row>
    <row r="120" spans="2:9" ht="14.25" hidden="1" customHeight="1" x14ac:dyDescent="0.25">
      <c r="B120" s="49"/>
      <c r="C120" s="49"/>
      <c r="D120" s="49"/>
      <c r="E120" s="49"/>
      <c r="F120" s="49"/>
      <c r="G120" s="49"/>
      <c r="H120" s="49"/>
      <c r="I120" s="49"/>
    </row>
    <row r="121" spans="2:9" ht="14.25" hidden="1" customHeight="1" x14ac:dyDescent="0.25">
      <c r="B121" s="49"/>
      <c r="C121" s="49"/>
      <c r="D121" s="49"/>
      <c r="E121" s="49"/>
      <c r="F121" s="49"/>
      <c r="G121" s="49"/>
      <c r="H121" s="49"/>
      <c r="I121" s="49"/>
    </row>
    <row r="122" spans="2:9" ht="14.25" hidden="1" customHeight="1" x14ac:dyDescent="0.25">
      <c r="B122" s="49"/>
      <c r="C122" s="49"/>
      <c r="D122" s="49"/>
      <c r="E122" s="49"/>
      <c r="F122" s="49"/>
      <c r="G122" s="49"/>
      <c r="H122" s="49"/>
      <c r="I122" s="49"/>
    </row>
    <row r="123" spans="2:9" ht="14.25" hidden="1" customHeight="1" x14ac:dyDescent="0.25">
      <c r="B123" s="49"/>
      <c r="C123" s="49"/>
      <c r="D123" s="49"/>
      <c r="E123" s="49"/>
      <c r="F123" s="49"/>
      <c r="G123" s="49"/>
      <c r="H123" s="49"/>
      <c r="I123" s="49"/>
    </row>
    <row r="124" spans="2:9" ht="14.25" hidden="1" customHeight="1" x14ac:dyDescent="0.25">
      <c r="B124" s="49"/>
      <c r="C124" s="49"/>
      <c r="D124" s="49"/>
      <c r="E124" s="49"/>
      <c r="F124" s="49"/>
      <c r="G124" s="49"/>
      <c r="H124" s="49"/>
      <c r="I124" s="49"/>
    </row>
    <row r="125" spans="2:9" ht="14.25" hidden="1" customHeight="1" x14ac:dyDescent="0.25">
      <c r="B125" s="49"/>
      <c r="C125" s="49"/>
      <c r="D125" s="49"/>
      <c r="E125" s="49"/>
      <c r="F125" s="49"/>
      <c r="G125" s="49"/>
      <c r="H125" s="49"/>
      <c r="I125" s="49"/>
    </row>
    <row r="126" spans="2:9" ht="14.25" hidden="1" customHeight="1" x14ac:dyDescent="0.25">
      <c r="B126" s="49"/>
      <c r="C126" s="49"/>
      <c r="D126" s="49"/>
      <c r="E126" s="49"/>
      <c r="F126" s="49"/>
      <c r="G126" s="49"/>
      <c r="H126" s="49"/>
      <c r="I126" s="49"/>
    </row>
    <row r="127" spans="2:9" ht="14.25" hidden="1" customHeight="1" x14ac:dyDescent="0.25">
      <c r="B127" s="49"/>
      <c r="C127" s="49"/>
      <c r="D127" s="49"/>
      <c r="E127" s="49"/>
      <c r="F127" s="49"/>
      <c r="G127" s="49"/>
      <c r="H127" s="49"/>
      <c r="I127" s="49"/>
    </row>
    <row r="128" spans="2:9" ht="14.25" hidden="1" customHeight="1" x14ac:dyDescent="0.25">
      <c r="B128" s="49"/>
      <c r="C128" s="49"/>
      <c r="D128" s="49"/>
      <c r="E128" s="49"/>
      <c r="F128" s="49"/>
      <c r="G128" s="49"/>
      <c r="H128" s="49"/>
      <c r="I128" s="49"/>
    </row>
    <row r="129" spans="2:9" ht="14.25" hidden="1" customHeight="1" x14ac:dyDescent="0.25">
      <c r="B129" s="49"/>
      <c r="C129" s="49"/>
      <c r="D129" s="49"/>
      <c r="E129" s="49"/>
      <c r="F129" s="49"/>
      <c r="G129" s="49"/>
      <c r="H129" s="49"/>
      <c r="I129" s="49"/>
    </row>
    <row r="130" spans="2:9" ht="14.25" hidden="1" customHeight="1" x14ac:dyDescent="0.25">
      <c r="B130" s="49"/>
      <c r="C130" s="49"/>
      <c r="D130" s="49"/>
      <c r="E130" s="49"/>
      <c r="F130" s="49"/>
      <c r="G130" s="49"/>
      <c r="H130" s="49"/>
      <c r="I130" s="49"/>
    </row>
    <row r="131" spans="2:9" ht="14.25" hidden="1" customHeight="1" x14ac:dyDescent="0.25">
      <c r="B131" s="49"/>
      <c r="C131" s="49"/>
      <c r="D131" s="49"/>
      <c r="E131" s="49"/>
      <c r="F131" s="49"/>
      <c r="G131" s="49"/>
      <c r="H131" s="49"/>
      <c r="I131" s="49"/>
    </row>
    <row r="132" spans="2:9" ht="14.25" hidden="1" customHeight="1" x14ac:dyDescent="0.25">
      <c r="B132" s="49"/>
      <c r="C132" s="49"/>
      <c r="D132" s="49"/>
      <c r="E132" s="49"/>
      <c r="F132" s="49"/>
      <c r="G132" s="49"/>
      <c r="H132" s="49"/>
      <c r="I132" s="49"/>
    </row>
    <row r="133" spans="2:9" ht="14.25" hidden="1" customHeight="1" x14ac:dyDescent="0.25">
      <c r="B133" s="49"/>
      <c r="C133" s="49"/>
      <c r="D133" s="49"/>
      <c r="E133" s="49"/>
      <c r="F133" s="49"/>
      <c r="G133" s="49"/>
      <c r="H133" s="49"/>
      <c r="I133" s="49"/>
    </row>
    <row r="134" spans="2:9" ht="14.25" hidden="1" customHeight="1" x14ac:dyDescent="0.25">
      <c r="B134" s="49"/>
      <c r="C134" s="49"/>
      <c r="D134" s="49"/>
      <c r="E134" s="49"/>
      <c r="F134" s="49"/>
      <c r="G134" s="49"/>
      <c r="H134" s="49"/>
      <c r="I134" s="49"/>
    </row>
    <row r="135" spans="2:9" ht="14.25" hidden="1" customHeight="1" x14ac:dyDescent="0.25">
      <c r="B135" s="49"/>
      <c r="C135" s="49"/>
      <c r="D135" s="49"/>
      <c r="E135" s="49"/>
      <c r="F135" s="49"/>
      <c r="G135" s="49"/>
      <c r="H135" s="49"/>
      <c r="I135" s="49"/>
    </row>
    <row r="136" spans="2:9" ht="14.25" hidden="1" customHeight="1" x14ac:dyDescent="0.25">
      <c r="B136" s="49"/>
      <c r="C136" s="49"/>
      <c r="D136" s="49"/>
      <c r="E136" s="49"/>
      <c r="F136" s="49"/>
      <c r="G136" s="49"/>
      <c r="H136" s="49"/>
      <c r="I136" s="49"/>
    </row>
    <row r="137" spans="2:9" ht="14.25" hidden="1" customHeight="1" x14ac:dyDescent="0.25">
      <c r="B137" s="49"/>
      <c r="C137" s="49"/>
      <c r="D137" s="49"/>
      <c r="E137" s="49"/>
      <c r="F137" s="49"/>
      <c r="G137" s="49"/>
      <c r="H137" s="49"/>
      <c r="I137" s="49"/>
    </row>
    <row r="138" spans="2:9" ht="14.25" hidden="1" customHeight="1" x14ac:dyDescent="0.25">
      <c r="B138" s="49"/>
      <c r="C138" s="49"/>
      <c r="D138" s="49"/>
      <c r="E138" s="49"/>
      <c r="F138" s="49"/>
      <c r="G138" s="49"/>
      <c r="H138" s="49"/>
      <c r="I138" s="49"/>
    </row>
    <row r="139" spans="2:9" ht="14.25" hidden="1" customHeight="1" x14ac:dyDescent="0.25">
      <c r="B139" s="49"/>
      <c r="C139" s="49"/>
      <c r="D139" s="49"/>
      <c r="E139" s="49"/>
      <c r="F139" s="49"/>
      <c r="G139" s="49"/>
      <c r="H139" s="49"/>
      <c r="I139" s="49"/>
    </row>
    <row r="140" spans="2:9" ht="14.25" hidden="1" customHeight="1" x14ac:dyDescent="0.25">
      <c r="B140" s="49"/>
      <c r="C140" s="49"/>
      <c r="D140" s="49"/>
      <c r="E140" s="49"/>
      <c r="F140" s="49"/>
      <c r="G140" s="49"/>
      <c r="H140" s="49"/>
      <c r="I140" s="49"/>
    </row>
    <row r="141" spans="2:9" ht="14.25" hidden="1" customHeight="1" x14ac:dyDescent="0.25">
      <c r="B141" s="49"/>
      <c r="C141" s="49"/>
      <c r="D141" s="49"/>
      <c r="E141" s="49"/>
      <c r="F141" s="49"/>
      <c r="G141" s="49"/>
      <c r="H141" s="49"/>
      <c r="I141" s="49"/>
    </row>
    <row r="142" spans="2:9" ht="14.25" hidden="1" customHeight="1" x14ac:dyDescent="0.25">
      <c r="B142" s="49"/>
      <c r="C142" s="49"/>
      <c r="D142" s="49"/>
      <c r="E142" s="49"/>
      <c r="F142" s="49"/>
      <c r="G142" s="49"/>
      <c r="H142" s="49"/>
      <c r="I142" s="49"/>
    </row>
    <row r="143" spans="2:9" ht="14.25" hidden="1" customHeight="1" x14ac:dyDescent="0.25">
      <c r="B143" s="49"/>
      <c r="C143" s="49"/>
      <c r="D143" s="49"/>
      <c r="E143" s="49"/>
      <c r="F143" s="49"/>
      <c r="G143" s="49"/>
      <c r="H143" s="49"/>
      <c r="I143" s="49"/>
    </row>
    <row r="144" spans="2:9" ht="14.25" hidden="1" customHeight="1" x14ac:dyDescent="0.25">
      <c r="B144" s="49"/>
      <c r="C144" s="49"/>
      <c r="D144" s="49"/>
      <c r="E144" s="49"/>
      <c r="F144" s="49"/>
      <c r="G144" s="49"/>
      <c r="H144" s="49"/>
      <c r="I144" s="49"/>
    </row>
    <row r="145" spans="2:9" ht="14.25" hidden="1" customHeight="1" x14ac:dyDescent="0.25">
      <c r="B145" s="49"/>
      <c r="C145" s="49"/>
      <c r="D145" s="49"/>
      <c r="E145" s="49"/>
      <c r="F145" s="49"/>
      <c r="G145" s="49"/>
      <c r="H145" s="49"/>
      <c r="I145" s="49"/>
    </row>
    <row r="146" spans="2:9" ht="14.25" hidden="1" customHeight="1" x14ac:dyDescent="0.25">
      <c r="B146" s="49"/>
      <c r="C146" s="49"/>
      <c r="D146" s="49"/>
      <c r="E146" s="49"/>
      <c r="F146" s="49"/>
      <c r="G146" s="49"/>
      <c r="H146" s="49"/>
      <c r="I146" s="49"/>
    </row>
    <row r="147" spans="2:9" ht="14.25" hidden="1" customHeight="1" x14ac:dyDescent="0.25">
      <c r="B147" s="49"/>
      <c r="C147" s="49"/>
      <c r="D147" s="49"/>
      <c r="E147" s="49"/>
      <c r="F147" s="49"/>
      <c r="G147" s="49"/>
      <c r="H147" s="49"/>
      <c r="I147" s="49"/>
    </row>
    <row r="148" spans="2:9" ht="14.25" hidden="1" customHeight="1" x14ac:dyDescent="0.25">
      <c r="B148" s="49"/>
      <c r="C148" s="49"/>
      <c r="D148" s="49"/>
      <c r="E148" s="49"/>
      <c r="F148" s="49"/>
      <c r="G148" s="49"/>
      <c r="H148" s="49"/>
      <c r="I148" s="49"/>
    </row>
    <row r="149" spans="2:9" ht="14.25" hidden="1" customHeight="1" x14ac:dyDescent="0.25">
      <c r="B149" s="49"/>
      <c r="C149" s="49"/>
      <c r="D149" s="49"/>
      <c r="E149" s="49"/>
      <c r="F149" s="49"/>
      <c r="G149" s="49"/>
      <c r="H149" s="49"/>
      <c r="I149" s="49"/>
    </row>
    <row r="150" spans="2:9" ht="14.25" hidden="1" customHeight="1" x14ac:dyDescent="0.25">
      <c r="B150" s="49"/>
      <c r="C150" s="49"/>
      <c r="D150" s="49"/>
      <c r="E150" s="49"/>
      <c r="F150" s="49"/>
      <c r="G150" s="49"/>
      <c r="H150" s="49"/>
      <c r="I150" s="49"/>
    </row>
    <row r="151" spans="2:9" ht="14.25" hidden="1" customHeight="1" x14ac:dyDescent="0.25">
      <c r="B151" s="49"/>
      <c r="C151" s="49"/>
      <c r="D151" s="49"/>
      <c r="E151" s="49"/>
      <c r="F151" s="49"/>
      <c r="G151" s="49"/>
      <c r="H151" s="49"/>
      <c r="I151" s="49"/>
    </row>
    <row r="152" spans="2:9" ht="14.25" hidden="1" customHeight="1" x14ac:dyDescent="0.25">
      <c r="B152" s="49"/>
      <c r="C152" s="49"/>
      <c r="D152" s="49"/>
      <c r="E152" s="49"/>
      <c r="F152" s="49"/>
      <c r="G152" s="49"/>
      <c r="H152" s="49"/>
      <c r="I152" s="49"/>
    </row>
    <row r="153" spans="2:9" ht="14.25" hidden="1" customHeight="1" x14ac:dyDescent="0.25">
      <c r="B153" s="49"/>
      <c r="C153" s="49"/>
      <c r="D153" s="49"/>
      <c r="E153" s="49"/>
      <c r="F153" s="49"/>
      <c r="G153" s="49"/>
      <c r="H153" s="49"/>
      <c r="I153" s="49"/>
    </row>
    <row r="154" spans="2:9" ht="14.25" hidden="1" customHeight="1" x14ac:dyDescent="0.25">
      <c r="B154" s="49"/>
      <c r="C154" s="49"/>
      <c r="D154" s="49"/>
      <c r="E154" s="49"/>
      <c r="F154" s="49"/>
      <c r="G154" s="49"/>
      <c r="H154" s="49"/>
      <c r="I154" s="49"/>
    </row>
    <row r="155" spans="2:9" ht="14.25" hidden="1" customHeight="1" x14ac:dyDescent="0.25">
      <c r="B155" s="49"/>
      <c r="C155" s="49"/>
      <c r="D155" s="49"/>
      <c r="E155" s="49"/>
      <c r="F155" s="49"/>
      <c r="G155" s="49"/>
      <c r="H155" s="49"/>
      <c r="I155" s="49"/>
    </row>
    <row r="156" spans="2:9" ht="14.25" hidden="1" customHeight="1" x14ac:dyDescent="0.25">
      <c r="B156" s="49"/>
      <c r="C156" s="49"/>
      <c r="D156" s="49"/>
      <c r="E156" s="49"/>
      <c r="F156" s="49"/>
      <c r="G156" s="49"/>
      <c r="H156" s="49"/>
      <c r="I156" s="49"/>
    </row>
    <row r="157" spans="2:9" ht="14.25" hidden="1" customHeight="1" x14ac:dyDescent="0.25">
      <c r="B157" s="49"/>
      <c r="C157" s="49"/>
      <c r="D157" s="49"/>
      <c r="E157" s="49"/>
      <c r="F157" s="49"/>
      <c r="G157" s="49"/>
      <c r="H157" s="49"/>
      <c r="I157" s="49"/>
    </row>
    <row r="158" spans="2:9" ht="14.25" hidden="1" customHeight="1" x14ac:dyDescent="0.25">
      <c r="B158" s="49"/>
      <c r="C158" s="49"/>
      <c r="D158" s="49"/>
      <c r="E158" s="49"/>
      <c r="F158" s="49"/>
      <c r="G158" s="49"/>
      <c r="H158" s="49"/>
      <c r="I158" s="49"/>
    </row>
    <row r="159" spans="2:9" ht="14.25" hidden="1" customHeight="1" x14ac:dyDescent="0.25">
      <c r="B159" s="49"/>
      <c r="C159" s="49"/>
      <c r="D159" s="49"/>
      <c r="E159" s="49"/>
      <c r="F159" s="49"/>
      <c r="G159" s="49"/>
      <c r="H159" s="49"/>
      <c r="I159" s="49"/>
    </row>
    <row r="160" spans="2:9" ht="14.25" hidden="1" customHeight="1" x14ac:dyDescent="0.25">
      <c r="B160" s="49"/>
      <c r="C160" s="49"/>
      <c r="D160" s="49"/>
      <c r="E160" s="49"/>
      <c r="F160" s="49"/>
      <c r="G160" s="49"/>
      <c r="H160" s="49"/>
      <c r="I160" s="49"/>
    </row>
    <row r="161" spans="2:9" ht="14.25" hidden="1" customHeight="1" x14ac:dyDescent="0.25">
      <c r="B161" s="49"/>
      <c r="C161" s="49"/>
      <c r="D161" s="49"/>
      <c r="E161" s="49"/>
      <c r="F161" s="49"/>
      <c r="G161" s="49"/>
      <c r="H161" s="49"/>
      <c r="I161" s="49"/>
    </row>
    <row r="162" spans="2:9" ht="14.25" hidden="1" customHeight="1" x14ac:dyDescent="0.25">
      <c r="B162" s="49"/>
      <c r="C162" s="49"/>
      <c r="D162" s="49"/>
      <c r="E162" s="49"/>
      <c r="F162" s="49"/>
      <c r="G162" s="49"/>
      <c r="H162" s="49"/>
      <c r="I162" s="49"/>
    </row>
    <row r="163" spans="2:9" ht="14.25" hidden="1" customHeight="1" x14ac:dyDescent="0.25">
      <c r="B163" s="49"/>
      <c r="C163" s="49"/>
      <c r="D163" s="49"/>
      <c r="E163" s="49"/>
      <c r="F163" s="49"/>
      <c r="G163" s="49"/>
      <c r="H163" s="49"/>
      <c r="I163" s="49"/>
    </row>
    <row r="164" spans="2:9" ht="14.25" hidden="1" customHeight="1" x14ac:dyDescent="0.25">
      <c r="B164" s="49"/>
      <c r="C164" s="49"/>
      <c r="D164" s="49"/>
      <c r="E164" s="49"/>
      <c r="F164" s="49"/>
      <c r="G164" s="49"/>
      <c r="H164" s="49"/>
      <c r="I164" s="49"/>
    </row>
    <row r="165" spans="2:9" ht="14.25" hidden="1" customHeight="1" x14ac:dyDescent="0.25">
      <c r="B165" s="49"/>
      <c r="C165" s="49"/>
      <c r="D165" s="49"/>
      <c r="E165" s="49"/>
      <c r="F165" s="49"/>
      <c r="G165" s="49"/>
      <c r="H165" s="49"/>
      <c r="I165" s="49"/>
    </row>
    <row r="166" spans="2:9" ht="14.25" hidden="1" customHeight="1" x14ac:dyDescent="0.25">
      <c r="B166" s="49"/>
      <c r="C166" s="49"/>
      <c r="D166" s="49"/>
      <c r="E166" s="49"/>
      <c r="F166" s="49"/>
      <c r="G166" s="49"/>
      <c r="H166" s="49"/>
      <c r="I166" s="49"/>
    </row>
    <row r="167" spans="2:9" ht="14.25" hidden="1" customHeight="1" x14ac:dyDescent="0.25">
      <c r="B167" s="49"/>
      <c r="C167" s="49"/>
      <c r="D167" s="49"/>
      <c r="E167" s="49"/>
      <c r="F167" s="49"/>
      <c r="G167" s="49"/>
      <c r="H167" s="49"/>
      <c r="I167" s="49"/>
    </row>
    <row r="168" spans="2:9" ht="14.25" hidden="1" customHeight="1" x14ac:dyDescent="0.25">
      <c r="B168" s="49"/>
      <c r="C168" s="49"/>
      <c r="D168" s="49"/>
      <c r="E168" s="49"/>
      <c r="F168" s="49"/>
      <c r="G168" s="49"/>
      <c r="H168" s="49"/>
      <c r="I168" s="49"/>
    </row>
    <row r="169" spans="2:9" ht="14.25" hidden="1" customHeight="1" x14ac:dyDescent="0.25">
      <c r="B169" s="49"/>
      <c r="C169" s="49"/>
      <c r="D169" s="49"/>
      <c r="E169" s="49"/>
      <c r="F169" s="49"/>
      <c r="G169" s="49"/>
      <c r="H169" s="49"/>
      <c r="I169" s="49"/>
    </row>
    <row r="170" spans="2:9" ht="14.25" hidden="1" customHeight="1" x14ac:dyDescent="0.25">
      <c r="B170" s="49"/>
      <c r="C170" s="49"/>
      <c r="D170" s="49"/>
      <c r="E170" s="49"/>
      <c r="F170" s="49"/>
      <c r="G170" s="49"/>
      <c r="H170" s="49"/>
      <c r="I170" s="49"/>
    </row>
    <row r="171" spans="2:9" ht="14.25" hidden="1" customHeight="1" x14ac:dyDescent="0.25">
      <c r="B171" s="49"/>
      <c r="C171" s="49"/>
      <c r="D171" s="49"/>
      <c r="E171" s="49"/>
      <c r="F171" s="49"/>
      <c r="G171" s="49"/>
      <c r="H171" s="49"/>
      <c r="I171" s="49"/>
    </row>
    <row r="172" spans="2:9" ht="14.25" hidden="1" customHeight="1" x14ac:dyDescent="0.25">
      <c r="B172" s="49"/>
      <c r="C172" s="49"/>
      <c r="D172" s="49"/>
      <c r="E172" s="49"/>
      <c r="F172" s="49"/>
      <c r="G172" s="49"/>
      <c r="H172" s="49"/>
      <c r="I172" s="49"/>
    </row>
    <row r="173" spans="2:9" ht="14.25" hidden="1" customHeight="1" x14ac:dyDescent="0.25">
      <c r="B173" s="49"/>
      <c r="C173" s="49"/>
      <c r="D173" s="49"/>
      <c r="E173" s="49"/>
      <c r="F173" s="49"/>
      <c r="G173" s="49"/>
      <c r="H173" s="49"/>
      <c r="I173" s="49"/>
    </row>
    <row r="174" spans="2:9" ht="14.25" hidden="1" customHeight="1" x14ac:dyDescent="0.25">
      <c r="B174" s="49"/>
      <c r="C174" s="49"/>
      <c r="D174" s="49"/>
      <c r="E174" s="49"/>
      <c r="F174" s="49"/>
      <c r="G174" s="49"/>
      <c r="H174" s="49"/>
      <c r="I174" s="49"/>
    </row>
    <row r="175" spans="2:9" ht="14.25" hidden="1" customHeight="1" x14ac:dyDescent="0.25">
      <c r="B175" s="49"/>
      <c r="C175" s="49"/>
      <c r="D175" s="49"/>
      <c r="E175" s="49"/>
      <c r="F175" s="49"/>
      <c r="G175" s="49"/>
      <c r="H175" s="49"/>
      <c r="I175" s="49"/>
    </row>
    <row r="176" spans="2:9" ht="14.25" hidden="1" customHeight="1" x14ac:dyDescent="0.25">
      <c r="B176" s="49"/>
      <c r="C176" s="49"/>
      <c r="D176" s="49"/>
      <c r="E176" s="49"/>
      <c r="F176" s="49"/>
      <c r="G176" s="49"/>
      <c r="H176" s="49"/>
      <c r="I176" s="49"/>
    </row>
    <row r="177" spans="2:9" ht="14.25" hidden="1" customHeight="1" x14ac:dyDescent="0.25">
      <c r="B177" s="49"/>
      <c r="C177" s="49"/>
      <c r="D177" s="49"/>
      <c r="E177" s="49"/>
      <c r="F177" s="49"/>
      <c r="G177" s="49"/>
      <c r="H177" s="49"/>
      <c r="I177" s="49"/>
    </row>
    <row r="178" spans="2:9" ht="14.25" hidden="1" customHeight="1" x14ac:dyDescent="0.25">
      <c r="B178" s="49"/>
      <c r="C178" s="49"/>
      <c r="D178" s="49"/>
      <c r="E178" s="49"/>
      <c r="F178" s="49"/>
      <c r="G178" s="49"/>
      <c r="H178" s="49"/>
      <c r="I178" s="49"/>
    </row>
    <row r="179" spans="2:9" ht="14.25" hidden="1" customHeight="1" x14ac:dyDescent="0.25">
      <c r="B179" s="49"/>
      <c r="C179" s="49"/>
      <c r="D179" s="49"/>
      <c r="E179" s="49"/>
      <c r="F179" s="49"/>
      <c r="G179" s="49"/>
      <c r="H179" s="49"/>
      <c r="I179" s="49"/>
    </row>
    <row r="180" spans="2:9" ht="14.25" hidden="1" customHeight="1" x14ac:dyDescent="0.25">
      <c r="B180" s="49"/>
      <c r="C180" s="49"/>
      <c r="D180" s="49"/>
      <c r="E180" s="49"/>
      <c r="F180" s="49"/>
      <c r="G180" s="49"/>
      <c r="H180" s="49"/>
      <c r="I180" s="49"/>
    </row>
    <row r="181" spans="2:9" ht="14.25" hidden="1" customHeight="1" x14ac:dyDescent="0.25">
      <c r="B181" s="49"/>
      <c r="C181" s="49"/>
      <c r="D181" s="49"/>
      <c r="E181" s="49"/>
      <c r="F181" s="49"/>
      <c r="G181" s="49"/>
      <c r="H181" s="49"/>
      <c r="I181" s="49"/>
    </row>
    <row r="182" spans="2:9" ht="14.25" hidden="1" customHeight="1" x14ac:dyDescent="0.25">
      <c r="B182" s="49"/>
      <c r="C182" s="49"/>
      <c r="D182" s="49"/>
      <c r="E182" s="49"/>
      <c r="F182" s="49"/>
      <c r="G182" s="49"/>
      <c r="H182" s="49"/>
      <c r="I182" s="49"/>
    </row>
    <row r="183" spans="2:9" ht="14.25" hidden="1" customHeight="1" x14ac:dyDescent="0.25">
      <c r="B183" s="49"/>
      <c r="C183" s="49"/>
      <c r="D183" s="49"/>
      <c r="E183" s="49"/>
      <c r="F183" s="49"/>
      <c r="G183" s="49"/>
      <c r="H183" s="49"/>
      <c r="I183" s="49"/>
    </row>
    <row r="184" spans="2:9" ht="14.25" hidden="1" customHeight="1" x14ac:dyDescent="0.25">
      <c r="B184" s="49"/>
      <c r="C184" s="49"/>
      <c r="D184" s="49"/>
      <c r="E184" s="49"/>
      <c r="F184" s="49"/>
      <c r="G184" s="49"/>
      <c r="H184" s="49"/>
      <c r="I184" s="49"/>
    </row>
    <row r="185" spans="2:9" ht="14.25" hidden="1" customHeight="1" x14ac:dyDescent="0.25">
      <c r="B185" s="49"/>
      <c r="C185" s="49"/>
      <c r="D185" s="49"/>
      <c r="E185" s="49"/>
      <c r="F185" s="49"/>
      <c r="G185" s="49"/>
      <c r="H185" s="49"/>
      <c r="I185" s="49"/>
    </row>
    <row r="186" spans="2:9" ht="14.25" hidden="1" customHeight="1" x14ac:dyDescent="0.25">
      <c r="B186" s="49"/>
      <c r="C186" s="49"/>
      <c r="D186" s="49"/>
      <c r="E186" s="49"/>
      <c r="F186" s="49"/>
      <c r="G186" s="49"/>
      <c r="H186" s="49"/>
      <c r="I186" s="49"/>
    </row>
    <row r="187" spans="2:9" ht="14.25" hidden="1" customHeight="1" x14ac:dyDescent="0.25">
      <c r="B187" s="49"/>
      <c r="C187" s="49"/>
      <c r="D187" s="49"/>
      <c r="E187" s="49"/>
      <c r="F187" s="49"/>
      <c r="G187" s="49"/>
      <c r="H187" s="49"/>
      <c r="I187" s="49"/>
    </row>
    <row r="188" spans="2:9" ht="14.25" hidden="1" customHeight="1" x14ac:dyDescent="0.25">
      <c r="B188" s="49"/>
      <c r="C188" s="49"/>
      <c r="D188" s="49"/>
      <c r="E188" s="49"/>
      <c r="F188" s="49"/>
      <c r="G188" s="49"/>
      <c r="H188" s="49"/>
      <c r="I188" s="49"/>
    </row>
    <row r="189" spans="2:9" ht="14.25" hidden="1" customHeight="1" x14ac:dyDescent="0.25">
      <c r="B189" s="49"/>
      <c r="C189" s="49"/>
      <c r="D189" s="49"/>
      <c r="E189" s="49"/>
      <c r="F189" s="49"/>
      <c r="G189" s="49"/>
      <c r="H189" s="49"/>
      <c r="I189" s="49"/>
    </row>
    <row r="190" spans="2:9" ht="14.25" hidden="1" customHeight="1" x14ac:dyDescent="0.25">
      <c r="B190" s="49"/>
      <c r="C190" s="49"/>
      <c r="D190" s="49"/>
      <c r="E190" s="49"/>
      <c r="F190" s="49"/>
      <c r="G190" s="49"/>
      <c r="H190" s="49"/>
      <c r="I190" s="49"/>
    </row>
    <row r="191" spans="2:9" ht="14.25" hidden="1" customHeight="1" x14ac:dyDescent="0.25">
      <c r="B191" s="49"/>
      <c r="C191" s="49"/>
      <c r="D191" s="49"/>
      <c r="E191" s="49"/>
      <c r="F191" s="49"/>
      <c r="G191" s="49"/>
      <c r="H191" s="49"/>
      <c r="I191" s="49"/>
    </row>
    <row r="192" spans="2:9" ht="14.25" hidden="1" customHeight="1" x14ac:dyDescent="0.25">
      <c r="B192" s="49"/>
      <c r="C192" s="49"/>
      <c r="D192" s="49"/>
      <c r="E192" s="49"/>
      <c r="F192" s="49"/>
      <c r="G192" s="49"/>
      <c r="H192" s="49"/>
      <c r="I192" s="49"/>
    </row>
    <row r="193" spans="2:9" ht="14.25" hidden="1" customHeight="1" x14ac:dyDescent="0.25">
      <c r="B193" s="49"/>
      <c r="C193" s="49"/>
      <c r="D193" s="49"/>
      <c r="E193" s="49"/>
      <c r="F193" s="49"/>
      <c r="G193" s="49"/>
      <c r="H193" s="49"/>
      <c r="I193" s="49"/>
    </row>
    <row r="194" spans="2:9" ht="14.25" hidden="1" customHeight="1" x14ac:dyDescent="0.25">
      <c r="B194" s="49"/>
      <c r="C194" s="49"/>
      <c r="D194" s="49"/>
      <c r="E194" s="49"/>
      <c r="F194" s="49"/>
      <c r="G194" s="49"/>
      <c r="H194" s="49"/>
      <c r="I194" s="49"/>
    </row>
    <row r="195" spans="2:9" ht="14.25" hidden="1" customHeight="1" x14ac:dyDescent="0.25">
      <c r="B195" s="49"/>
      <c r="C195" s="49"/>
      <c r="D195" s="49"/>
      <c r="E195" s="49"/>
      <c r="F195" s="49"/>
      <c r="G195" s="49"/>
      <c r="H195" s="49"/>
      <c r="I195" s="49"/>
    </row>
    <row r="196" spans="2:9" ht="14.25" hidden="1" customHeight="1" x14ac:dyDescent="0.25">
      <c r="B196" s="49"/>
      <c r="C196" s="49"/>
      <c r="D196" s="49"/>
      <c r="E196" s="49"/>
      <c r="F196" s="49"/>
      <c r="G196" s="49"/>
      <c r="H196" s="49"/>
      <c r="I196" s="49"/>
    </row>
    <row r="197" spans="2:9" ht="14.25" hidden="1" customHeight="1" x14ac:dyDescent="0.25">
      <c r="B197" s="49"/>
      <c r="C197" s="49"/>
      <c r="D197" s="49"/>
      <c r="E197" s="49"/>
      <c r="F197" s="49"/>
      <c r="G197" s="49"/>
      <c r="H197" s="49"/>
      <c r="I197" s="49"/>
    </row>
    <row r="198" spans="2:9" ht="14.25" hidden="1" customHeight="1" x14ac:dyDescent="0.25">
      <c r="B198" s="49"/>
      <c r="C198" s="49"/>
      <c r="D198" s="49"/>
      <c r="E198" s="49"/>
      <c r="F198" s="49"/>
      <c r="G198" s="49"/>
      <c r="H198" s="49"/>
      <c r="I198" s="49"/>
    </row>
    <row r="199" spans="2:9" ht="14.25" hidden="1" customHeight="1" x14ac:dyDescent="0.25">
      <c r="B199" s="49"/>
      <c r="C199" s="49"/>
      <c r="D199" s="49"/>
      <c r="E199" s="49"/>
      <c r="F199" s="49"/>
      <c r="G199" s="49"/>
      <c r="H199" s="49"/>
      <c r="I199" s="49"/>
    </row>
    <row r="200" spans="2:9" ht="14.25" hidden="1" customHeight="1" x14ac:dyDescent="0.25">
      <c r="B200" s="49"/>
      <c r="C200" s="49"/>
      <c r="D200" s="49"/>
      <c r="E200" s="49"/>
      <c r="F200" s="49"/>
      <c r="G200" s="49"/>
      <c r="H200" s="49"/>
      <c r="I200" s="49"/>
    </row>
    <row r="201" spans="2:9" ht="14.25" hidden="1" customHeight="1" x14ac:dyDescent="0.25">
      <c r="B201" s="49"/>
      <c r="C201" s="49"/>
      <c r="D201" s="49"/>
      <c r="E201" s="49"/>
      <c r="F201" s="49"/>
      <c r="G201" s="49"/>
      <c r="H201" s="49"/>
      <c r="I201" s="49"/>
    </row>
    <row r="202" spans="2:9" ht="14.25" hidden="1" customHeight="1" x14ac:dyDescent="0.25">
      <c r="B202" s="49"/>
      <c r="C202" s="49"/>
      <c r="D202" s="49"/>
      <c r="E202" s="49"/>
      <c r="F202" s="49"/>
      <c r="G202" s="49"/>
      <c r="H202" s="49"/>
      <c r="I202" s="49"/>
    </row>
    <row r="203" spans="2:9" ht="14.25" hidden="1" customHeight="1" x14ac:dyDescent="0.25">
      <c r="B203" s="49"/>
      <c r="C203" s="49"/>
      <c r="D203" s="49"/>
      <c r="E203" s="49"/>
      <c r="F203" s="49"/>
      <c r="G203" s="49"/>
      <c r="H203" s="49"/>
      <c r="I203" s="49"/>
    </row>
    <row r="204" spans="2:9" ht="14.25" hidden="1" customHeight="1" x14ac:dyDescent="0.25">
      <c r="B204" s="49"/>
      <c r="C204" s="49"/>
      <c r="D204" s="49"/>
      <c r="E204" s="49"/>
      <c r="F204" s="49"/>
      <c r="G204" s="49"/>
      <c r="H204" s="49"/>
      <c r="I204" s="49"/>
    </row>
    <row r="205" spans="2:9" ht="14.25" hidden="1" customHeight="1" x14ac:dyDescent="0.25">
      <c r="B205" s="49"/>
      <c r="C205" s="49"/>
      <c r="D205" s="49"/>
      <c r="E205" s="49"/>
      <c r="F205" s="49"/>
      <c r="G205" s="49"/>
      <c r="H205" s="49"/>
      <c r="I205" s="49"/>
    </row>
    <row r="206" spans="2:9" ht="14.25" hidden="1" customHeight="1" x14ac:dyDescent="0.25">
      <c r="B206" s="49"/>
      <c r="C206" s="49"/>
      <c r="D206" s="49"/>
      <c r="E206" s="49"/>
      <c r="F206" s="49"/>
      <c r="G206" s="49"/>
      <c r="H206" s="49"/>
      <c r="I206" s="49"/>
    </row>
    <row r="207" spans="2:9" ht="14.25" hidden="1" customHeight="1" x14ac:dyDescent="0.25">
      <c r="B207" s="49"/>
      <c r="C207" s="49"/>
      <c r="D207" s="49"/>
      <c r="E207" s="49"/>
      <c r="F207" s="49"/>
      <c r="G207" s="49"/>
      <c r="H207" s="49"/>
      <c r="I207" s="49"/>
    </row>
    <row r="208" spans="2:9" ht="14.25" hidden="1" customHeight="1" x14ac:dyDescent="0.25">
      <c r="B208" s="49"/>
      <c r="C208" s="49"/>
      <c r="D208" s="49"/>
      <c r="E208" s="49"/>
      <c r="F208" s="49"/>
      <c r="G208" s="49"/>
      <c r="H208" s="49"/>
      <c r="I208" s="49"/>
    </row>
    <row r="209" spans="2:9" ht="14.25" hidden="1" customHeight="1" x14ac:dyDescent="0.25">
      <c r="B209" s="49"/>
      <c r="C209" s="49"/>
      <c r="D209" s="49"/>
      <c r="E209" s="49"/>
      <c r="F209" s="49"/>
      <c r="G209" s="49"/>
      <c r="H209" s="49"/>
      <c r="I209" s="49"/>
    </row>
    <row r="210" spans="2:9" ht="14.25" hidden="1" customHeight="1" x14ac:dyDescent="0.25">
      <c r="B210" s="49"/>
      <c r="C210" s="49"/>
      <c r="D210" s="49"/>
      <c r="E210" s="49"/>
      <c r="F210" s="49"/>
      <c r="G210" s="49"/>
      <c r="H210" s="49"/>
      <c r="I210" s="49"/>
    </row>
    <row r="211" spans="2:9" ht="14.25" hidden="1" customHeight="1" x14ac:dyDescent="0.25">
      <c r="B211" s="49"/>
      <c r="C211" s="49"/>
      <c r="D211" s="49"/>
      <c r="E211" s="49"/>
      <c r="F211" s="49"/>
      <c r="G211" s="49"/>
      <c r="H211" s="49"/>
      <c r="I211" s="49"/>
    </row>
    <row r="212" spans="2:9" ht="14.25" hidden="1" customHeight="1" x14ac:dyDescent="0.25">
      <c r="B212" s="49"/>
      <c r="C212" s="49"/>
      <c r="D212" s="49"/>
      <c r="E212" s="49"/>
      <c r="F212" s="49"/>
      <c r="G212" s="49"/>
      <c r="H212" s="49"/>
      <c r="I212" s="49"/>
    </row>
    <row r="213" spans="2:9" ht="14.25" hidden="1" customHeight="1" x14ac:dyDescent="0.25">
      <c r="B213" s="49"/>
      <c r="C213" s="49"/>
      <c r="D213" s="49"/>
      <c r="E213" s="49"/>
      <c r="F213" s="49"/>
      <c r="G213" s="49"/>
      <c r="H213" s="49"/>
      <c r="I213" s="49"/>
    </row>
    <row r="214" spans="2:9" ht="14.25" hidden="1" customHeight="1" x14ac:dyDescent="0.25">
      <c r="B214" s="49"/>
      <c r="C214" s="49"/>
      <c r="D214" s="49"/>
      <c r="E214" s="49"/>
      <c r="F214" s="49"/>
      <c r="G214" s="49"/>
      <c r="H214" s="49"/>
      <c r="I214" s="49"/>
    </row>
    <row r="215" spans="2:9" ht="14.25" hidden="1" customHeight="1" x14ac:dyDescent="0.25">
      <c r="B215" s="49"/>
      <c r="C215" s="49"/>
      <c r="D215" s="49"/>
      <c r="E215" s="49"/>
      <c r="F215" s="49"/>
      <c r="G215" s="49"/>
      <c r="H215" s="49"/>
      <c r="I215" s="49"/>
    </row>
    <row r="216" spans="2:9" ht="14.25" hidden="1" customHeight="1" x14ac:dyDescent="0.25">
      <c r="B216" s="49"/>
      <c r="C216" s="49"/>
      <c r="D216" s="49"/>
      <c r="E216" s="49"/>
      <c r="F216" s="49"/>
      <c r="G216" s="49"/>
      <c r="H216" s="49"/>
      <c r="I216" s="49"/>
    </row>
    <row r="217" spans="2:9" ht="14.25" hidden="1" customHeight="1" x14ac:dyDescent="0.25">
      <c r="B217" s="49"/>
      <c r="C217" s="49"/>
      <c r="D217" s="49"/>
      <c r="E217" s="49"/>
      <c r="F217" s="49"/>
      <c r="G217" s="49"/>
      <c r="H217" s="49"/>
      <c r="I217" s="49"/>
    </row>
    <row r="218" spans="2:9" ht="14.25" hidden="1" customHeight="1" x14ac:dyDescent="0.25">
      <c r="B218" s="49"/>
      <c r="C218" s="49"/>
      <c r="D218" s="49"/>
      <c r="E218" s="49"/>
      <c r="F218" s="49"/>
      <c r="G218" s="49"/>
      <c r="H218" s="49"/>
      <c r="I218" s="49"/>
    </row>
    <row r="219" spans="2:9" ht="14.25" hidden="1" customHeight="1" x14ac:dyDescent="0.25">
      <c r="B219" s="49"/>
      <c r="C219" s="49"/>
      <c r="D219" s="49"/>
      <c r="E219" s="49"/>
      <c r="F219" s="49"/>
      <c r="G219" s="49"/>
      <c r="H219" s="49"/>
      <c r="I219" s="49"/>
    </row>
    <row r="220" spans="2:9" ht="14.25" hidden="1" customHeight="1" x14ac:dyDescent="0.25">
      <c r="B220" s="49"/>
      <c r="C220" s="49"/>
      <c r="D220" s="49"/>
      <c r="E220" s="49"/>
      <c r="F220" s="49"/>
      <c r="G220" s="49"/>
      <c r="H220" s="49"/>
      <c r="I220" s="49"/>
    </row>
    <row r="221" spans="2:9" ht="14.25" hidden="1" customHeight="1" x14ac:dyDescent="0.25">
      <c r="B221" s="49"/>
      <c r="C221" s="49"/>
      <c r="D221" s="49"/>
      <c r="E221" s="49"/>
      <c r="F221" s="49"/>
      <c r="G221" s="49"/>
      <c r="H221" s="49"/>
      <c r="I221" s="49"/>
    </row>
    <row r="222" spans="2:9" ht="14.25" hidden="1" customHeight="1" x14ac:dyDescent="0.25">
      <c r="B222" s="49"/>
      <c r="C222" s="49"/>
      <c r="D222" s="49"/>
      <c r="E222" s="49"/>
      <c r="F222" s="49"/>
      <c r="G222" s="49"/>
      <c r="H222" s="49"/>
      <c r="I222" s="49"/>
    </row>
    <row r="223" spans="2:9" ht="14.25" hidden="1" customHeight="1" x14ac:dyDescent="0.25">
      <c r="B223" s="49"/>
      <c r="C223" s="49"/>
      <c r="D223" s="49"/>
      <c r="E223" s="49"/>
      <c r="F223" s="49"/>
      <c r="G223" s="49"/>
      <c r="H223" s="49"/>
      <c r="I223" s="49"/>
    </row>
    <row r="224" spans="2:9" ht="14.25" hidden="1" customHeight="1" x14ac:dyDescent="0.25">
      <c r="B224" s="49"/>
      <c r="C224" s="49"/>
      <c r="D224" s="49"/>
      <c r="E224" s="49"/>
      <c r="F224" s="49"/>
      <c r="G224" s="49"/>
      <c r="H224" s="49"/>
      <c r="I224" s="49"/>
    </row>
    <row r="225" spans="2:9" ht="14.25" hidden="1" customHeight="1" x14ac:dyDescent="0.25">
      <c r="B225" s="49"/>
      <c r="C225" s="49"/>
      <c r="D225" s="49"/>
      <c r="E225" s="49"/>
      <c r="F225" s="49"/>
      <c r="G225" s="49"/>
      <c r="H225" s="49"/>
      <c r="I225" s="49"/>
    </row>
    <row r="226" spans="2:9" ht="14.25" hidden="1" customHeight="1" x14ac:dyDescent="0.25">
      <c r="B226" s="49"/>
      <c r="C226" s="49"/>
      <c r="D226" s="49"/>
      <c r="E226" s="49"/>
      <c r="F226" s="49"/>
      <c r="G226" s="49"/>
      <c r="H226" s="49"/>
      <c r="I226" s="49"/>
    </row>
    <row r="227" spans="2:9" ht="14.25" hidden="1" customHeight="1" x14ac:dyDescent="0.25">
      <c r="B227" s="49"/>
      <c r="C227" s="49"/>
      <c r="D227" s="49"/>
      <c r="E227" s="49"/>
      <c r="F227" s="49"/>
      <c r="G227" s="49"/>
      <c r="H227" s="49"/>
      <c r="I227" s="49"/>
    </row>
    <row r="228" spans="2:9" ht="14.25" hidden="1" customHeight="1" x14ac:dyDescent="0.25">
      <c r="B228" s="49"/>
      <c r="C228" s="49"/>
      <c r="D228" s="49"/>
      <c r="E228" s="49"/>
      <c r="F228" s="49"/>
      <c r="G228" s="49"/>
      <c r="H228" s="49"/>
      <c r="I228" s="49"/>
    </row>
    <row r="229" spans="2:9" ht="14.25" hidden="1" customHeight="1" x14ac:dyDescent="0.25">
      <c r="B229" s="49"/>
      <c r="C229" s="49"/>
      <c r="D229" s="49"/>
      <c r="E229" s="49"/>
      <c r="F229" s="49"/>
      <c r="G229" s="49"/>
      <c r="H229" s="49"/>
      <c r="I229" s="49"/>
    </row>
    <row r="230" spans="2:9" ht="14.25" hidden="1" customHeight="1" x14ac:dyDescent="0.25">
      <c r="B230" s="49"/>
      <c r="C230" s="49"/>
      <c r="D230" s="49"/>
      <c r="E230" s="49"/>
      <c r="F230" s="49"/>
      <c r="G230" s="49"/>
      <c r="H230" s="49"/>
      <c r="I230" s="49"/>
    </row>
    <row r="231" spans="2:9" ht="14.25" hidden="1" customHeight="1" x14ac:dyDescent="0.25">
      <c r="B231" s="49"/>
      <c r="C231" s="49"/>
      <c r="D231" s="49"/>
      <c r="E231" s="49"/>
      <c r="F231" s="49"/>
      <c r="G231" s="49"/>
      <c r="H231" s="49"/>
      <c r="I231" s="49"/>
    </row>
    <row r="232" spans="2:9" ht="14.25" hidden="1" customHeight="1" x14ac:dyDescent="0.25">
      <c r="B232" s="49"/>
      <c r="C232" s="49"/>
      <c r="D232" s="49"/>
      <c r="E232" s="49"/>
      <c r="F232" s="49"/>
      <c r="G232" s="49"/>
      <c r="H232" s="49"/>
      <c r="I232" s="49"/>
    </row>
    <row r="233" spans="2:9" ht="14.25" hidden="1" customHeight="1" x14ac:dyDescent="0.25">
      <c r="B233" s="49"/>
      <c r="C233" s="49"/>
      <c r="D233" s="49"/>
      <c r="E233" s="49"/>
      <c r="F233" s="49"/>
      <c r="G233" s="49"/>
      <c r="H233" s="49"/>
      <c r="I233" s="49"/>
    </row>
    <row r="234" spans="2:9" ht="14.25" hidden="1" customHeight="1" x14ac:dyDescent="0.25">
      <c r="B234" s="49"/>
      <c r="C234" s="49"/>
      <c r="D234" s="49"/>
      <c r="E234" s="49"/>
      <c r="F234" s="49"/>
      <c r="G234" s="49"/>
      <c r="H234" s="49"/>
      <c r="I234" s="49"/>
    </row>
    <row r="235" spans="2:9" ht="14.25" hidden="1" customHeight="1" x14ac:dyDescent="0.25">
      <c r="B235" s="49"/>
      <c r="C235" s="49"/>
      <c r="D235" s="49"/>
      <c r="E235" s="49"/>
      <c r="F235" s="49"/>
      <c r="G235" s="49"/>
      <c r="H235" s="49"/>
      <c r="I235" s="49"/>
    </row>
    <row r="236" spans="2:9" ht="14.25" hidden="1" customHeight="1" x14ac:dyDescent="0.25">
      <c r="B236" s="49"/>
      <c r="C236" s="49"/>
      <c r="D236" s="49"/>
      <c r="E236" s="49"/>
      <c r="F236" s="49"/>
      <c r="G236" s="49"/>
      <c r="H236" s="49"/>
      <c r="I236" s="49"/>
    </row>
    <row r="237" spans="2:9" ht="14.25" hidden="1" customHeight="1" x14ac:dyDescent="0.25">
      <c r="B237" s="49"/>
      <c r="C237" s="49"/>
      <c r="D237" s="49"/>
      <c r="E237" s="49"/>
      <c r="F237" s="49"/>
      <c r="G237" s="49"/>
      <c r="H237" s="49"/>
      <c r="I237" s="49"/>
    </row>
    <row r="238" spans="2:9" ht="14.25" hidden="1" customHeight="1" x14ac:dyDescent="0.25">
      <c r="B238" s="49"/>
      <c r="C238" s="49"/>
      <c r="D238" s="49"/>
      <c r="E238" s="49"/>
      <c r="F238" s="49"/>
      <c r="G238" s="49"/>
      <c r="H238" s="49"/>
      <c r="I238" s="49"/>
    </row>
    <row r="239" spans="2:9" ht="14.25" hidden="1" customHeight="1" x14ac:dyDescent="0.25">
      <c r="B239" s="49"/>
      <c r="C239" s="49"/>
      <c r="D239" s="49"/>
      <c r="E239" s="49"/>
      <c r="F239" s="49"/>
      <c r="G239" s="49"/>
      <c r="H239" s="49"/>
      <c r="I239" s="49"/>
    </row>
    <row r="240" spans="2:9" ht="14.25" hidden="1" customHeight="1" x14ac:dyDescent="0.25">
      <c r="B240" s="49"/>
      <c r="C240" s="49"/>
      <c r="D240" s="49"/>
      <c r="E240" s="49"/>
      <c r="F240" s="49"/>
      <c r="G240" s="49"/>
      <c r="H240" s="49"/>
      <c r="I240" s="49"/>
    </row>
    <row r="241" spans="2:9" ht="14.25" hidden="1" customHeight="1" x14ac:dyDescent="0.25">
      <c r="B241" s="49"/>
      <c r="C241" s="49"/>
      <c r="D241" s="49"/>
      <c r="E241" s="49"/>
      <c r="F241" s="49"/>
      <c r="G241" s="49"/>
      <c r="H241" s="49"/>
      <c r="I241" s="49"/>
    </row>
    <row r="242" spans="2:9" ht="14.25" hidden="1" customHeight="1" x14ac:dyDescent="0.25">
      <c r="B242" s="49"/>
      <c r="C242" s="49"/>
      <c r="D242" s="49"/>
      <c r="E242" s="49"/>
      <c r="F242" s="49"/>
      <c r="G242" s="49"/>
      <c r="H242" s="49"/>
      <c r="I242" s="49"/>
    </row>
    <row r="243" spans="2:9" ht="14.25" hidden="1" customHeight="1" x14ac:dyDescent="0.25">
      <c r="B243" s="49"/>
      <c r="C243" s="49"/>
      <c r="D243" s="49"/>
      <c r="E243" s="49"/>
      <c r="F243" s="49"/>
      <c r="G243" s="49"/>
      <c r="H243" s="49"/>
      <c r="I243" s="49"/>
    </row>
    <row r="244" spans="2:9" ht="14.25" hidden="1" customHeight="1" x14ac:dyDescent="0.25">
      <c r="B244" s="49"/>
      <c r="C244" s="49"/>
      <c r="D244" s="49"/>
      <c r="E244" s="49"/>
      <c r="F244" s="49"/>
      <c r="G244" s="49"/>
      <c r="H244" s="49"/>
      <c r="I244" s="49"/>
    </row>
    <row r="245" spans="2:9" ht="14.25" hidden="1" customHeight="1" x14ac:dyDescent="0.25">
      <c r="B245" s="49"/>
      <c r="C245" s="49"/>
      <c r="D245" s="49"/>
      <c r="E245" s="49"/>
      <c r="F245" s="49"/>
      <c r="G245" s="49"/>
      <c r="H245" s="49"/>
      <c r="I245" s="49"/>
    </row>
    <row r="246" spans="2:9" ht="14.25" hidden="1" customHeight="1" x14ac:dyDescent="0.25">
      <c r="B246" s="49"/>
      <c r="C246" s="49"/>
      <c r="D246" s="49"/>
      <c r="E246" s="49"/>
      <c r="F246" s="49"/>
      <c r="G246" s="49"/>
      <c r="H246" s="49"/>
      <c r="I246" s="49"/>
    </row>
    <row r="247" spans="2:9" ht="14.25" hidden="1" customHeight="1" x14ac:dyDescent="0.25">
      <c r="B247" s="49"/>
      <c r="C247" s="49"/>
      <c r="D247" s="49"/>
      <c r="E247" s="49"/>
      <c r="F247" s="49"/>
      <c r="G247" s="49"/>
      <c r="H247" s="49"/>
      <c r="I247" s="49"/>
    </row>
    <row r="248" spans="2:9" ht="14.25" hidden="1" customHeight="1" x14ac:dyDescent="0.25">
      <c r="B248" s="49"/>
      <c r="C248" s="49"/>
      <c r="D248" s="49"/>
      <c r="E248" s="49"/>
      <c r="F248" s="49"/>
      <c r="G248" s="49"/>
      <c r="H248" s="49"/>
      <c r="I248" s="49"/>
    </row>
    <row r="249" spans="2:9" ht="14.25" hidden="1" customHeight="1" x14ac:dyDescent="0.25">
      <c r="B249" s="49"/>
      <c r="C249" s="49"/>
      <c r="D249" s="49"/>
      <c r="E249" s="49"/>
      <c r="F249" s="49"/>
      <c r="G249" s="49"/>
      <c r="H249" s="49"/>
      <c r="I249" s="49"/>
    </row>
    <row r="250" spans="2:9" ht="14.25" hidden="1" customHeight="1" x14ac:dyDescent="0.25">
      <c r="B250" s="49"/>
      <c r="C250" s="49"/>
      <c r="D250" s="49"/>
      <c r="E250" s="49"/>
      <c r="F250" s="49"/>
      <c r="G250" s="49"/>
      <c r="H250" s="49"/>
      <c r="I250" s="49"/>
    </row>
    <row r="251" spans="2:9" ht="14.25" hidden="1" customHeight="1" x14ac:dyDescent="0.25">
      <c r="B251" s="49"/>
      <c r="C251" s="49"/>
      <c r="D251" s="49"/>
      <c r="E251" s="49"/>
      <c r="F251" s="49"/>
      <c r="G251" s="49"/>
      <c r="H251" s="49"/>
      <c r="I251" s="49"/>
    </row>
    <row r="252" spans="2:9" ht="14.25" hidden="1" customHeight="1" x14ac:dyDescent="0.25">
      <c r="B252" s="49"/>
      <c r="C252" s="49"/>
      <c r="D252" s="49"/>
      <c r="E252" s="49"/>
      <c r="F252" s="49"/>
      <c r="G252" s="49"/>
      <c r="H252" s="49"/>
      <c r="I252" s="49"/>
    </row>
    <row r="253" spans="2:9" ht="14.25" hidden="1" customHeight="1" x14ac:dyDescent="0.25">
      <c r="B253" s="49"/>
      <c r="C253" s="49"/>
      <c r="D253" s="49"/>
      <c r="E253" s="49"/>
      <c r="F253" s="49"/>
      <c r="G253" s="49"/>
      <c r="H253" s="49"/>
      <c r="I253" s="49"/>
    </row>
    <row r="254" spans="2:9" ht="14.25" hidden="1" customHeight="1" x14ac:dyDescent="0.25">
      <c r="B254" s="49"/>
      <c r="C254" s="49"/>
      <c r="D254" s="49"/>
      <c r="E254" s="49"/>
      <c r="F254" s="49"/>
      <c r="G254" s="49"/>
      <c r="H254" s="49"/>
      <c r="I254" s="49"/>
    </row>
    <row r="255" spans="2:9" ht="14.25" hidden="1" customHeight="1" x14ac:dyDescent="0.25">
      <c r="B255" s="49"/>
      <c r="C255" s="49"/>
      <c r="D255" s="49"/>
      <c r="E255" s="49"/>
      <c r="F255" s="49"/>
      <c r="G255" s="49"/>
      <c r="H255" s="49"/>
      <c r="I255" s="49"/>
    </row>
    <row r="256" spans="2:9" ht="14.25" hidden="1" customHeight="1" x14ac:dyDescent="0.25">
      <c r="B256" s="49"/>
      <c r="C256" s="49"/>
      <c r="D256" s="49"/>
      <c r="E256" s="49"/>
      <c r="F256" s="49"/>
      <c r="G256" s="49"/>
      <c r="H256" s="49"/>
      <c r="I256" s="49"/>
    </row>
    <row r="257" spans="2:9" ht="14.25" hidden="1" customHeight="1" x14ac:dyDescent="0.25">
      <c r="B257" s="49"/>
      <c r="C257" s="49"/>
      <c r="D257" s="49"/>
      <c r="E257" s="49"/>
      <c r="F257" s="49"/>
      <c r="G257" s="49"/>
      <c r="H257" s="49"/>
      <c r="I257" s="49"/>
    </row>
    <row r="258" spans="2:9" ht="14.25" hidden="1" customHeight="1" x14ac:dyDescent="0.25">
      <c r="B258" s="49"/>
      <c r="C258" s="49"/>
      <c r="D258" s="49"/>
      <c r="E258" s="49"/>
      <c r="F258" s="49"/>
      <c r="G258" s="49"/>
      <c r="H258" s="49"/>
      <c r="I258" s="49"/>
    </row>
    <row r="259" spans="2:9" ht="14.25" hidden="1" customHeight="1" x14ac:dyDescent="0.25">
      <c r="B259" s="49"/>
      <c r="C259" s="49"/>
      <c r="D259" s="49"/>
      <c r="E259" s="49"/>
      <c r="F259" s="49"/>
      <c r="G259" s="49"/>
      <c r="H259" s="49"/>
      <c r="I259" s="49"/>
    </row>
    <row r="260" spans="2:9" ht="14.25" hidden="1" customHeight="1" x14ac:dyDescent="0.25">
      <c r="B260" s="49"/>
      <c r="C260" s="49"/>
      <c r="D260" s="49"/>
      <c r="E260" s="49"/>
      <c r="F260" s="49"/>
      <c r="G260" s="49"/>
      <c r="H260" s="49"/>
      <c r="I260" s="49"/>
    </row>
    <row r="261" spans="2:9" ht="14.25" hidden="1" customHeight="1" x14ac:dyDescent="0.25">
      <c r="B261" s="49"/>
      <c r="C261" s="49"/>
      <c r="D261" s="49"/>
      <c r="E261" s="49"/>
      <c r="F261" s="49"/>
      <c r="G261" s="49"/>
      <c r="H261" s="49"/>
      <c r="I261" s="49"/>
    </row>
    <row r="262" spans="2:9" ht="14.25" hidden="1" customHeight="1" x14ac:dyDescent="0.25">
      <c r="B262" s="49"/>
      <c r="C262" s="49"/>
      <c r="D262" s="49"/>
      <c r="E262" s="49"/>
      <c r="F262" s="49"/>
      <c r="G262" s="49"/>
      <c r="H262" s="49"/>
      <c r="I262" s="49"/>
    </row>
    <row r="263" spans="2:9" ht="14.25" hidden="1" customHeight="1" x14ac:dyDescent="0.25">
      <c r="B263" s="49"/>
      <c r="C263" s="49"/>
      <c r="D263" s="49"/>
      <c r="E263" s="49"/>
      <c r="F263" s="49"/>
      <c r="G263" s="49"/>
      <c r="H263" s="49"/>
      <c r="I263" s="49"/>
    </row>
    <row r="264" spans="2:9" ht="14.25" hidden="1" customHeight="1" x14ac:dyDescent="0.25">
      <c r="B264" s="49"/>
      <c r="C264" s="49"/>
      <c r="D264" s="49"/>
      <c r="E264" s="49"/>
      <c r="F264" s="49"/>
      <c r="G264" s="49"/>
      <c r="H264" s="49"/>
      <c r="I264" s="49"/>
    </row>
    <row r="265" spans="2:9" ht="14.25" hidden="1" customHeight="1" x14ac:dyDescent="0.25">
      <c r="B265" s="49"/>
      <c r="C265" s="49"/>
      <c r="D265" s="49"/>
      <c r="E265" s="49"/>
      <c r="F265" s="49"/>
      <c r="G265" s="49"/>
      <c r="H265" s="49"/>
      <c r="I265" s="49"/>
    </row>
    <row r="266" spans="2:9" ht="14.25" hidden="1" customHeight="1" x14ac:dyDescent="0.25">
      <c r="B266" s="49"/>
      <c r="C266" s="49"/>
      <c r="D266" s="49"/>
      <c r="E266" s="49"/>
      <c r="F266" s="49"/>
      <c r="G266" s="49"/>
      <c r="H266" s="49"/>
      <c r="I266" s="49"/>
    </row>
    <row r="267" spans="2:9" ht="14.25" hidden="1" customHeight="1" x14ac:dyDescent="0.25">
      <c r="B267" s="49"/>
      <c r="C267" s="49"/>
      <c r="D267" s="49"/>
      <c r="E267" s="49"/>
      <c r="F267" s="49"/>
      <c r="G267" s="49"/>
      <c r="H267" s="49"/>
      <c r="I267" s="49"/>
    </row>
    <row r="268" spans="2:9" ht="14.25" hidden="1" customHeight="1" x14ac:dyDescent="0.25">
      <c r="B268" s="49"/>
      <c r="C268" s="49"/>
      <c r="D268" s="49"/>
      <c r="E268" s="49"/>
      <c r="F268" s="49"/>
      <c r="G268" s="49"/>
      <c r="H268" s="49"/>
      <c r="I268" s="49"/>
    </row>
    <row r="269" spans="2:9" ht="14.25" hidden="1" customHeight="1" x14ac:dyDescent="0.25">
      <c r="B269" s="49"/>
      <c r="C269" s="49"/>
      <c r="D269" s="49"/>
      <c r="E269" s="49"/>
      <c r="F269" s="49"/>
      <c r="G269" s="49"/>
      <c r="H269" s="49"/>
      <c r="I269" s="49"/>
    </row>
    <row r="270" spans="2:9" ht="14.25" hidden="1" customHeight="1" x14ac:dyDescent="0.25">
      <c r="B270" s="49"/>
      <c r="C270" s="49"/>
      <c r="D270" s="49"/>
      <c r="E270" s="49"/>
      <c r="F270" s="49"/>
      <c r="G270" s="49"/>
      <c r="H270" s="49"/>
      <c r="I270" s="49"/>
    </row>
    <row r="271" spans="2:9" ht="14.25" hidden="1" customHeight="1" x14ac:dyDescent="0.25">
      <c r="B271" s="49"/>
      <c r="C271" s="49"/>
      <c r="D271" s="49"/>
      <c r="E271" s="49"/>
      <c r="F271" s="49"/>
      <c r="G271" s="49"/>
      <c r="H271" s="49"/>
      <c r="I271" s="49"/>
    </row>
    <row r="272" spans="2:9" ht="14.25" hidden="1" customHeight="1" x14ac:dyDescent="0.25">
      <c r="B272" s="49"/>
      <c r="C272" s="49"/>
      <c r="D272" s="49"/>
      <c r="E272" s="49"/>
      <c r="F272" s="49"/>
      <c r="G272" s="49"/>
      <c r="H272" s="49"/>
      <c r="I272" s="49"/>
    </row>
    <row r="273" spans="2:9" ht="14.25" hidden="1" customHeight="1" x14ac:dyDescent="0.25">
      <c r="B273" s="49"/>
      <c r="C273" s="49"/>
      <c r="D273" s="49"/>
      <c r="E273" s="49"/>
      <c r="F273" s="49"/>
      <c r="G273" s="49"/>
      <c r="H273" s="49"/>
      <c r="I273" s="49"/>
    </row>
    <row r="274" spans="2:9" ht="14.25" hidden="1" customHeight="1" x14ac:dyDescent="0.25">
      <c r="B274" s="49"/>
      <c r="C274" s="49"/>
      <c r="D274" s="49"/>
      <c r="E274" s="49"/>
      <c r="F274" s="49"/>
      <c r="G274" s="49"/>
      <c r="H274" s="49"/>
      <c r="I274" s="49"/>
    </row>
    <row r="275" spans="2:9" ht="14.25" hidden="1" customHeight="1" x14ac:dyDescent="0.25">
      <c r="B275" s="49"/>
      <c r="C275" s="49"/>
      <c r="D275" s="49"/>
      <c r="E275" s="49"/>
      <c r="F275" s="49"/>
      <c r="G275" s="49"/>
      <c r="H275" s="49"/>
      <c r="I275" s="49"/>
    </row>
    <row r="276" spans="2:9" ht="14.25" hidden="1" customHeight="1" x14ac:dyDescent="0.25">
      <c r="B276" s="49"/>
      <c r="C276" s="49"/>
      <c r="D276" s="49"/>
      <c r="E276" s="49"/>
      <c r="F276" s="49"/>
      <c r="G276" s="49"/>
      <c r="H276" s="49"/>
      <c r="I276" s="49"/>
    </row>
    <row r="277" spans="2:9" ht="14.25" hidden="1" customHeight="1" x14ac:dyDescent="0.25">
      <c r="B277" s="49"/>
      <c r="C277" s="49"/>
      <c r="D277" s="49"/>
      <c r="E277" s="49"/>
      <c r="F277" s="49"/>
      <c r="G277" s="49"/>
      <c r="H277" s="49"/>
      <c r="I277" s="49"/>
    </row>
    <row r="278" spans="2:9" ht="14.25" hidden="1" customHeight="1" x14ac:dyDescent="0.25">
      <c r="B278" s="49"/>
      <c r="C278" s="49"/>
      <c r="D278" s="49"/>
      <c r="E278" s="49"/>
      <c r="F278" s="49"/>
      <c r="G278" s="49"/>
      <c r="H278" s="49"/>
      <c r="I278" s="49"/>
    </row>
    <row r="279" spans="2:9" ht="14.25" hidden="1" customHeight="1" x14ac:dyDescent="0.25">
      <c r="B279" s="49"/>
      <c r="C279" s="49"/>
      <c r="D279" s="49"/>
      <c r="E279" s="49"/>
      <c r="F279" s="49"/>
      <c r="G279" s="49"/>
      <c r="H279" s="49"/>
      <c r="I279" s="49"/>
    </row>
    <row r="280" spans="2:9" ht="14.25" hidden="1" customHeight="1" x14ac:dyDescent="0.25">
      <c r="B280" s="49"/>
      <c r="C280" s="49"/>
      <c r="D280" s="49"/>
      <c r="E280" s="49"/>
      <c r="F280" s="49"/>
      <c r="G280" s="49"/>
      <c r="H280" s="49"/>
      <c r="I280" s="49"/>
    </row>
    <row r="281" spans="2:9" ht="14.25" hidden="1" customHeight="1" x14ac:dyDescent="0.25">
      <c r="B281" s="49"/>
      <c r="C281" s="49"/>
      <c r="D281" s="49"/>
      <c r="E281" s="49"/>
      <c r="F281" s="49"/>
      <c r="G281" s="49"/>
      <c r="H281" s="49"/>
      <c r="I281" s="49"/>
    </row>
    <row r="282" spans="2:9" ht="14.25" hidden="1" customHeight="1" x14ac:dyDescent="0.25">
      <c r="B282" s="49"/>
      <c r="C282" s="49"/>
      <c r="D282" s="49"/>
      <c r="E282" s="49"/>
      <c r="F282" s="49"/>
      <c r="G282" s="49"/>
      <c r="H282" s="49"/>
      <c r="I282" s="49"/>
    </row>
    <row r="283" spans="2:9" ht="14.25" hidden="1" customHeight="1" x14ac:dyDescent="0.25">
      <c r="B283" s="49"/>
      <c r="C283" s="49"/>
      <c r="D283" s="49"/>
      <c r="E283" s="49"/>
      <c r="F283" s="49"/>
      <c r="G283" s="49"/>
      <c r="H283" s="49"/>
      <c r="I283" s="49"/>
    </row>
    <row r="284" spans="2:9" ht="14.25" hidden="1" customHeight="1" x14ac:dyDescent="0.25">
      <c r="B284" s="49"/>
      <c r="C284" s="49"/>
      <c r="D284" s="49"/>
      <c r="E284" s="49"/>
      <c r="F284" s="49"/>
      <c r="G284" s="49"/>
      <c r="H284" s="49"/>
      <c r="I284" s="49"/>
    </row>
    <row r="285" spans="2:9" ht="14.25" hidden="1" customHeight="1" x14ac:dyDescent="0.25">
      <c r="B285" s="49"/>
      <c r="C285" s="49"/>
      <c r="D285" s="49"/>
      <c r="E285" s="49"/>
      <c r="F285" s="49"/>
      <c r="G285" s="49"/>
      <c r="H285" s="49"/>
      <c r="I285" s="49"/>
    </row>
    <row r="286" spans="2:9" ht="14.25" hidden="1" customHeight="1" x14ac:dyDescent="0.25">
      <c r="B286" s="49"/>
      <c r="C286" s="49"/>
      <c r="D286" s="49"/>
      <c r="E286" s="49"/>
      <c r="F286" s="49"/>
      <c r="G286" s="49"/>
      <c r="H286" s="49"/>
      <c r="I286" s="49"/>
    </row>
    <row r="287" spans="2:9" ht="14.25" hidden="1" customHeight="1" x14ac:dyDescent="0.25">
      <c r="B287" s="49"/>
      <c r="C287" s="49"/>
      <c r="D287" s="49"/>
      <c r="E287" s="49"/>
      <c r="F287" s="49"/>
      <c r="G287" s="49"/>
      <c r="H287" s="49"/>
      <c r="I287" s="49"/>
    </row>
    <row r="288" spans="2:9" ht="14.25" hidden="1" customHeight="1" x14ac:dyDescent="0.25">
      <c r="B288" s="49"/>
      <c r="C288" s="49"/>
      <c r="D288" s="49"/>
      <c r="E288" s="49"/>
      <c r="F288" s="49"/>
      <c r="G288" s="49"/>
      <c r="H288" s="49"/>
      <c r="I288" s="49"/>
    </row>
    <row r="289" spans="2:9" ht="14.25" hidden="1" customHeight="1" x14ac:dyDescent="0.25">
      <c r="B289" s="49"/>
      <c r="C289" s="49"/>
      <c r="D289" s="49"/>
      <c r="E289" s="49"/>
      <c r="F289" s="49"/>
      <c r="G289" s="49"/>
      <c r="H289" s="49"/>
      <c r="I289" s="49"/>
    </row>
    <row r="290" spans="2:9" ht="14.25" hidden="1" customHeight="1" x14ac:dyDescent="0.25">
      <c r="B290" s="49"/>
      <c r="C290" s="49"/>
      <c r="D290" s="49"/>
      <c r="E290" s="49"/>
      <c r="F290" s="49"/>
      <c r="G290" s="49"/>
      <c r="H290" s="49"/>
      <c r="I290" s="49"/>
    </row>
    <row r="291" spans="2:9" ht="14.25" hidden="1" customHeight="1" x14ac:dyDescent="0.25">
      <c r="B291" s="49"/>
      <c r="C291" s="49"/>
      <c r="D291" s="49"/>
      <c r="E291" s="49"/>
      <c r="F291" s="49"/>
      <c r="G291" s="49"/>
      <c r="H291" s="49"/>
      <c r="I291" s="49"/>
    </row>
    <row r="292" spans="2:9" ht="14.25" hidden="1" customHeight="1" x14ac:dyDescent="0.25">
      <c r="B292" s="49"/>
      <c r="C292" s="49"/>
      <c r="D292" s="49"/>
      <c r="E292" s="49"/>
      <c r="F292" s="49"/>
      <c r="G292" s="49"/>
      <c r="H292" s="49"/>
      <c r="I292" s="49"/>
    </row>
    <row r="293" spans="2:9" ht="14.25" hidden="1" customHeight="1" x14ac:dyDescent="0.25">
      <c r="B293" s="49"/>
      <c r="C293" s="49"/>
      <c r="D293" s="49"/>
      <c r="E293" s="49"/>
      <c r="F293" s="49"/>
      <c r="G293" s="49"/>
      <c r="H293" s="49"/>
      <c r="I293" s="49"/>
    </row>
    <row r="294" spans="2:9" ht="14.25" hidden="1" customHeight="1" x14ac:dyDescent="0.25">
      <c r="B294" s="49"/>
      <c r="C294" s="49"/>
      <c r="D294" s="49"/>
      <c r="E294" s="49"/>
      <c r="F294" s="49"/>
      <c r="G294" s="49"/>
      <c r="H294" s="49"/>
      <c r="I294" s="49"/>
    </row>
    <row r="295" spans="2:9" ht="14.25" hidden="1" customHeight="1" x14ac:dyDescent="0.25">
      <c r="B295" s="49"/>
      <c r="C295" s="49"/>
      <c r="D295" s="49"/>
      <c r="E295" s="49"/>
      <c r="F295" s="49"/>
      <c r="G295" s="49"/>
      <c r="H295" s="49"/>
      <c r="I295" s="49"/>
    </row>
    <row r="296" spans="2:9" ht="14.25" hidden="1" customHeight="1" x14ac:dyDescent="0.25">
      <c r="B296" s="49"/>
      <c r="C296" s="49"/>
      <c r="D296" s="49"/>
      <c r="E296" s="49"/>
      <c r="F296" s="49"/>
      <c r="G296" s="49"/>
      <c r="H296" s="49"/>
      <c r="I296" s="49"/>
    </row>
    <row r="297" spans="2:9" ht="14.25" hidden="1" customHeight="1" x14ac:dyDescent="0.25">
      <c r="B297" s="49"/>
      <c r="C297" s="49"/>
      <c r="D297" s="49"/>
      <c r="E297" s="49"/>
      <c r="F297" s="49"/>
      <c r="G297" s="49"/>
      <c r="H297" s="49"/>
      <c r="I297" s="49"/>
    </row>
    <row r="298" spans="2:9" ht="14.25" hidden="1" customHeight="1" x14ac:dyDescent="0.25">
      <c r="B298" s="49"/>
      <c r="C298" s="49"/>
      <c r="D298" s="49"/>
      <c r="E298" s="49"/>
      <c r="F298" s="49"/>
      <c r="G298" s="49"/>
      <c r="H298" s="49"/>
      <c r="I298" s="49"/>
    </row>
    <row r="299" spans="2:9" ht="14.25" hidden="1" customHeight="1" x14ac:dyDescent="0.25">
      <c r="B299" s="50"/>
      <c r="C299" s="25"/>
      <c r="D299" s="25"/>
      <c r="E299" s="26"/>
      <c r="F299" s="25"/>
      <c r="G299" s="25"/>
      <c r="H299" s="25"/>
      <c r="I299" s="25"/>
    </row>
    <row r="300" spans="2:9" ht="14.25" hidden="1" customHeight="1" x14ac:dyDescent="0.3">
      <c r="B300" s="51" t="s">
        <v>6</v>
      </c>
      <c r="C300" s="52"/>
      <c r="D300" s="53"/>
      <c r="E300" s="53"/>
      <c r="F300" s="53"/>
      <c r="G300" s="53"/>
      <c r="H300" s="53"/>
      <c r="I300" s="104"/>
    </row>
    <row r="301" spans="2:9" ht="14.25" hidden="1" customHeight="1" x14ac:dyDescent="0.25">
      <c r="B301" s="54" t="s">
        <v>7</v>
      </c>
      <c r="C301" s="55"/>
      <c r="D301" s="56"/>
      <c r="E301" s="57"/>
      <c r="F301" s="335"/>
      <c r="G301" s="335"/>
      <c r="H301" s="335"/>
      <c r="I301" s="333"/>
    </row>
    <row r="302" spans="2:9" ht="14.25" hidden="1" customHeight="1" x14ac:dyDescent="0.25">
      <c r="B302" s="80"/>
      <c r="C302" s="81"/>
      <c r="D302" s="81"/>
      <c r="E302" s="81"/>
      <c r="F302" s="81"/>
      <c r="G302" s="81"/>
      <c r="H302" s="81"/>
      <c r="I302" s="81"/>
    </row>
    <row r="303" spans="2:9" ht="14.25" hidden="1" customHeight="1" x14ac:dyDescent="0.25">
      <c r="B303" s="80"/>
      <c r="C303" s="81"/>
      <c r="D303" s="81"/>
      <c r="E303" s="81"/>
      <c r="F303" s="81"/>
      <c r="G303" s="81"/>
      <c r="H303" s="81"/>
      <c r="I303" s="81"/>
    </row>
    <row r="304" spans="2:9" ht="14.25" hidden="1" customHeight="1" x14ac:dyDescent="0.25">
      <c r="B304" s="80"/>
      <c r="C304" s="81"/>
      <c r="D304" s="81"/>
      <c r="E304" s="81"/>
      <c r="F304" s="81"/>
      <c r="G304" s="81"/>
      <c r="H304" s="81"/>
      <c r="I304" s="81"/>
    </row>
    <row r="305" spans="2:9" ht="14.25" hidden="1" customHeight="1" x14ac:dyDescent="0.25">
      <c r="B305" s="80"/>
      <c r="C305" s="81"/>
      <c r="D305" s="81"/>
      <c r="E305" s="81"/>
      <c r="F305" s="81"/>
      <c r="G305" s="81"/>
      <c r="H305" s="81"/>
      <c r="I305" s="81"/>
    </row>
    <row r="306" spans="2:9" ht="14.25" hidden="1" customHeight="1" x14ac:dyDescent="0.25">
      <c r="B306" s="80"/>
      <c r="C306" s="81"/>
      <c r="D306" s="81"/>
      <c r="E306" s="81"/>
      <c r="F306" s="81"/>
      <c r="G306" s="81"/>
      <c r="H306" s="81"/>
      <c r="I306" s="81"/>
    </row>
    <row r="307" spans="2:9" ht="14.25" hidden="1" customHeight="1" x14ac:dyDescent="0.25">
      <c r="B307" s="80"/>
      <c r="C307" s="81"/>
      <c r="D307" s="81"/>
      <c r="E307" s="81"/>
      <c r="F307" s="81"/>
      <c r="G307" s="81"/>
      <c r="H307" s="81"/>
      <c r="I307" s="81"/>
    </row>
    <row r="308" spans="2:9" ht="14.25" hidden="1" customHeight="1" x14ac:dyDescent="0.25">
      <c r="B308" s="80"/>
      <c r="C308" s="81"/>
      <c r="D308" s="81"/>
      <c r="E308" s="81"/>
      <c r="F308" s="81"/>
      <c r="G308" s="81"/>
      <c r="H308" s="81"/>
      <c r="I308" s="81"/>
    </row>
    <row r="309" spans="2:9" ht="14.25" hidden="1" customHeight="1" x14ac:dyDescent="0.25">
      <c r="B309" s="80"/>
      <c r="C309" s="81"/>
      <c r="D309" s="81"/>
      <c r="E309" s="81"/>
      <c r="F309" s="81"/>
      <c r="G309" s="81"/>
      <c r="H309" s="81"/>
      <c r="I309" s="81"/>
    </row>
    <row r="310" spans="2:9" ht="14.25" hidden="1" customHeight="1" x14ac:dyDescent="0.25">
      <c r="B310" s="80"/>
      <c r="C310" s="81"/>
      <c r="D310" s="81"/>
      <c r="E310" s="81"/>
      <c r="F310" s="81"/>
      <c r="G310" s="81"/>
      <c r="H310" s="81"/>
      <c r="I310" s="81"/>
    </row>
    <row r="311" spans="2:9" ht="14.25" hidden="1" customHeight="1" x14ac:dyDescent="0.25">
      <c r="B311" s="80"/>
      <c r="C311" s="81"/>
      <c r="D311" s="81"/>
      <c r="E311" s="81"/>
      <c r="F311" s="81"/>
      <c r="G311" s="81"/>
      <c r="H311" s="81"/>
      <c r="I311" s="81"/>
    </row>
    <row r="312" spans="2:9" ht="14.25" hidden="1" customHeight="1" x14ac:dyDescent="0.25">
      <c r="B312" s="80"/>
      <c r="C312" s="81"/>
      <c r="D312" s="81"/>
      <c r="E312" s="81"/>
      <c r="F312" s="81"/>
      <c r="G312" s="81"/>
      <c r="H312" s="81"/>
      <c r="I312" s="81"/>
    </row>
    <row r="313" spans="2:9" ht="14.25" hidden="1" customHeight="1" x14ac:dyDescent="0.25">
      <c r="B313" s="80"/>
      <c r="C313" s="81"/>
      <c r="D313" s="81"/>
      <c r="E313" s="81"/>
      <c r="F313" s="81"/>
      <c r="G313" s="81"/>
      <c r="H313" s="81"/>
      <c r="I313" s="81"/>
    </row>
    <row r="314" spans="2:9" ht="14.25" hidden="1" customHeight="1" x14ac:dyDescent="0.25">
      <c r="B314" s="80"/>
      <c r="C314" s="81"/>
      <c r="D314" s="81"/>
      <c r="E314" s="81"/>
      <c r="F314" s="81"/>
      <c r="G314" s="81"/>
      <c r="H314" s="81"/>
      <c r="I314" s="81"/>
    </row>
    <row r="315" spans="2:9" ht="14.25" hidden="1" customHeight="1" x14ac:dyDescent="0.25">
      <c r="B315" s="80"/>
      <c r="C315" s="81"/>
      <c r="D315" s="81"/>
      <c r="E315" s="81"/>
      <c r="F315" s="81"/>
      <c r="G315" s="81"/>
      <c r="H315" s="81"/>
      <c r="I315" s="81"/>
    </row>
    <row r="316" spans="2:9" ht="14.25" hidden="1" customHeight="1" x14ac:dyDescent="0.25">
      <c r="B316" s="80"/>
      <c r="C316" s="81"/>
      <c r="D316" s="81"/>
      <c r="E316" s="81"/>
      <c r="F316" s="81"/>
      <c r="G316" s="81"/>
      <c r="H316" s="81"/>
      <c r="I316" s="81"/>
    </row>
    <row r="317" spans="2:9" ht="14.25" hidden="1" customHeight="1" x14ac:dyDescent="0.25">
      <c r="B317" s="80"/>
      <c r="C317" s="81"/>
      <c r="D317" s="81"/>
      <c r="E317" s="81"/>
      <c r="F317" s="81"/>
      <c r="G317" s="81"/>
      <c r="H317" s="81"/>
      <c r="I317" s="81"/>
    </row>
    <row r="318" spans="2:9" ht="14.25" hidden="1" customHeight="1" x14ac:dyDescent="0.25">
      <c r="B318" s="80"/>
      <c r="C318" s="81"/>
      <c r="D318" s="81"/>
      <c r="E318" s="81"/>
      <c r="F318" s="81"/>
      <c r="G318" s="81"/>
      <c r="H318" s="81"/>
      <c r="I318" s="81"/>
    </row>
    <row r="319" spans="2:9" ht="14.25" hidden="1" customHeight="1" x14ac:dyDescent="0.25">
      <c r="B319" s="80"/>
      <c r="C319" s="81"/>
      <c r="D319" s="81"/>
      <c r="E319" s="81"/>
      <c r="F319" s="81"/>
      <c r="G319" s="81"/>
      <c r="H319" s="81"/>
      <c r="I319" s="81"/>
    </row>
    <row r="320" spans="2:9" ht="14.25" hidden="1" customHeight="1" x14ac:dyDescent="0.25">
      <c r="B320" s="80"/>
      <c r="C320" s="81"/>
      <c r="D320" s="81"/>
      <c r="E320" s="81"/>
      <c r="F320" s="81"/>
      <c r="G320" s="81"/>
      <c r="H320" s="81"/>
      <c r="I320" s="81"/>
    </row>
    <row r="321" spans="2:9" ht="14.25" hidden="1" customHeight="1" x14ac:dyDescent="0.25">
      <c r="B321" s="80"/>
      <c r="C321" s="81"/>
      <c r="D321" s="81"/>
      <c r="E321" s="81"/>
      <c r="F321" s="81"/>
      <c r="G321" s="81"/>
      <c r="H321" s="81"/>
      <c r="I321" s="81"/>
    </row>
    <row r="322" spans="2:9" ht="14.25" hidden="1" customHeight="1" x14ac:dyDescent="0.25">
      <c r="B322" s="80"/>
      <c r="C322" s="81"/>
      <c r="D322" s="81"/>
      <c r="E322" s="81"/>
      <c r="F322" s="81"/>
      <c r="G322" s="81"/>
      <c r="H322" s="81"/>
      <c r="I322" s="81"/>
    </row>
    <row r="323" spans="2:9" ht="14.25" hidden="1" customHeight="1" x14ac:dyDescent="0.25">
      <c r="B323" s="82"/>
      <c r="C323" s="83"/>
      <c r="D323" s="83"/>
      <c r="E323" s="83"/>
      <c r="F323" s="83"/>
      <c r="G323" s="83"/>
      <c r="H323" s="83"/>
      <c r="I323" s="81"/>
    </row>
    <row r="324" spans="2:9" ht="14.25" hidden="1" customHeight="1" thickBot="1" x14ac:dyDescent="0.3">
      <c r="B324" s="21"/>
      <c r="C324" s="22"/>
      <c r="D324" s="22"/>
      <c r="E324" s="23"/>
      <c r="F324" s="22"/>
      <c r="G324" s="22"/>
      <c r="H324" s="22"/>
      <c r="I324" s="25"/>
    </row>
    <row r="325" spans="2:9" ht="14.25" hidden="1" customHeight="1" x14ac:dyDescent="0.25">
      <c r="B325" s="24"/>
      <c r="C325" s="25"/>
      <c r="D325" s="25"/>
      <c r="E325" s="26"/>
      <c r="F325" s="25"/>
      <c r="G325" s="25"/>
      <c r="H325" s="25"/>
      <c r="I325" s="25"/>
    </row>
    <row r="326" spans="2:9" ht="14.25" hidden="1" customHeight="1" x14ac:dyDescent="0.25"/>
    <row r="327" spans="2:9" ht="14.25" hidden="1" customHeight="1" x14ac:dyDescent="0.25"/>
    <row r="328" spans="2:9" ht="14.25" hidden="1" customHeight="1" x14ac:dyDescent="0.25"/>
    <row r="329" spans="2:9" ht="14.25" hidden="1" customHeight="1" x14ac:dyDescent="0.25"/>
    <row r="330" spans="2:9" ht="14.25" hidden="1" customHeight="1" x14ac:dyDescent="0.25"/>
    <row r="331" spans="2:9" ht="14.25" hidden="1" customHeight="1" x14ac:dyDescent="0.25"/>
    <row r="332" spans="2:9" ht="14.25" hidden="1" customHeight="1" x14ac:dyDescent="0.25"/>
    <row r="333" spans="2:9" ht="14.25" hidden="1" customHeight="1" x14ac:dyDescent="0.25"/>
    <row r="334" spans="2:9" ht="14.25" hidden="1" customHeight="1" x14ac:dyDescent="0.25"/>
    <row r="335" spans="2:9" ht="14.25" hidden="1" customHeight="1" x14ac:dyDescent="0.25"/>
    <row r="336" spans="2:9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5" ht="0" hidden="1" customHeight="1" x14ac:dyDescent="0.25"/>
    <row r="900" ht="0" hidden="1" customHeight="1" x14ac:dyDescent="0.25"/>
    <row r="901" ht="0" hidden="1" customHeight="1" x14ac:dyDescent="0.25"/>
  </sheetData>
  <sheetProtection algorithmName="SHA-512" hashValue="WDstJV+DXodiAru9dwVIZyuhSCj0P0iM5c9GdYrjpA9MEefquSYO/8xRja8xh6+iOIRJDp500FygdtwIYsVNQw==" saltValue="F7eS9m7FQWo3hudiYaeU6w==" spinCount="100000" sheet="1" objects="1" scenarios="1"/>
  <mergeCells count="7">
    <mergeCell ref="E12:I12"/>
    <mergeCell ref="E13:I13"/>
    <mergeCell ref="D30:I32"/>
    <mergeCell ref="E14:I14"/>
    <mergeCell ref="E15:I15"/>
    <mergeCell ref="E16:I16"/>
    <mergeCell ref="E17:I1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/>
  <dimension ref="A1:W726"/>
  <sheetViews>
    <sheetView showGridLines="0" topLeftCell="A16" zoomScale="90" zoomScaleNormal="90" workbookViewId="0">
      <selection activeCell="F35" sqref="F35"/>
    </sheetView>
  </sheetViews>
  <sheetFormatPr defaultColWidth="0" defaultRowHeight="0" customHeight="1" zeroHeight="1" x14ac:dyDescent="0.25"/>
  <cols>
    <col min="1" max="1" width="1.6640625" style="37" customWidth="1"/>
    <col min="2" max="2" width="40.6640625" style="38" customWidth="1"/>
    <col min="3" max="3" width="20.5546875" style="37" bestFit="1" customWidth="1"/>
    <col min="4" max="4" width="18.6640625" style="39" customWidth="1"/>
    <col min="5" max="5" width="18.6640625" style="40" customWidth="1"/>
    <col min="6" max="9" width="18.6640625" style="39" customWidth="1"/>
    <col min="10" max="10" width="2.33203125" style="39" bestFit="1" customWidth="1"/>
    <col min="11" max="11" width="8.88671875" style="58" hidden="1" customWidth="1"/>
    <col min="12" max="12" width="22.33203125" style="58" hidden="1" customWidth="1"/>
    <col min="13" max="16384" width="8.88671875" style="37" hidden="1"/>
  </cols>
  <sheetData>
    <row r="1" spans="1:23" ht="12" customHeight="1" x14ac:dyDescent="0.3">
      <c r="K1" s="63"/>
      <c r="L1" s="110"/>
      <c r="M1" s="63"/>
      <c r="N1" s="63"/>
      <c r="O1" s="63"/>
      <c r="P1" s="63"/>
      <c r="Q1" s="63"/>
      <c r="R1" s="63"/>
    </row>
    <row r="2" spans="1:23" s="182" customFormat="1" ht="22.2" customHeight="1" x14ac:dyDescent="0.25">
      <c r="A2" s="137"/>
      <c r="B2" s="115"/>
      <c r="C2" s="172"/>
      <c r="D2" s="173"/>
      <c r="E2" s="174"/>
      <c r="F2" s="172"/>
      <c r="G2" s="172"/>
      <c r="H2" s="175"/>
      <c r="I2" s="175"/>
      <c r="J2" s="211"/>
      <c r="K2" s="140"/>
      <c r="L2" s="110"/>
      <c r="M2" s="140"/>
      <c r="N2" s="140"/>
      <c r="O2" s="140"/>
      <c r="P2" s="140"/>
      <c r="Q2" s="140"/>
      <c r="R2" s="140"/>
      <c r="S2" s="140"/>
      <c r="V2" s="183"/>
    </row>
    <row r="3" spans="1:23" s="176" customFormat="1" ht="22.2" customHeight="1" x14ac:dyDescent="0.2">
      <c r="B3" s="158" t="s">
        <v>0</v>
      </c>
      <c r="C3" s="158"/>
      <c r="D3" s="159"/>
      <c r="E3" s="160"/>
      <c r="F3" s="158"/>
      <c r="G3" s="158"/>
      <c r="H3" s="178"/>
      <c r="I3" s="178"/>
      <c r="J3" s="212"/>
      <c r="K3" s="179"/>
      <c r="L3" s="188"/>
      <c r="M3" s="179"/>
      <c r="N3" s="179"/>
      <c r="O3" s="179"/>
      <c r="P3" s="179"/>
      <c r="Q3" s="179"/>
      <c r="R3" s="179"/>
      <c r="S3" s="179"/>
      <c r="V3" s="180"/>
    </row>
    <row r="4" spans="1:23" s="137" customFormat="1" ht="17.399999999999999" customHeight="1" x14ac:dyDescent="0.2">
      <c r="B4" s="177" t="str">
        <f>+Samenvatting!B3</f>
        <v>Workflow engine voor hoog volume geautomatiseerde transactie verwerking</v>
      </c>
      <c r="C4" s="163"/>
      <c r="D4" s="163"/>
      <c r="E4" s="164"/>
      <c r="F4" s="163"/>
      <c r="G4" s="163"/>
      <c r="H4" s="163"/>
      <c r="I4" s="163"/>
      <c r="J4" s="211"/>
      <c r="K4" s="140"/>
      <c r="L4" s="188"/>
      <c r="M4" s="140"/>
      <c r="N4" s="140"/>
      <c r="O4" s="140"/>
      <c r="P4" s="140"/>
      <c r="Q4" s="140"/>
      <c r="R4" s="140"/>
      <c r="S4" s="140"/>
      <c r="V4" s="181"/>
    </row>
    <row r="5" spans="1:23" s="137" customFormat="1" ht="17.399999999999999" customHeight="1" x14ac:dyDescent="0.2">
      <c r="B5" s="169" t="s">
        <v>39</v>
      </c>
      <c r="C5" s="163"/>
      <c r="D5" s="163"/>
      <c r="E5" s="164"/>
      <c r="F5" s="163"/>
      <c r="G5" s="163"/>
      <c r="H5" s="163"/>
      <c r="I5" s="163"/>
      <c r="J5" s="211"/>
      <c r="K5" s="140"/>
      <c r="L5" s="188"/>
      <c r="M5" s="140"/>
      <c r="N5" s="140"/>
      <c r="O5" s="140"/>
      <c r="P5" s="140"/>
      <c r="Q5" s="140"/>
      <c r="R5" s="140"/>
      <c r="S5" s="140"/>
      <c r="V5" s="181"/>
    </row>
    <row r="6" spans="1:23" s="137" customFormat="1" ht="17.399999999999999" customHeight="1" x14ac:dyDescent="0.2">
      <c r="B6" s="184" t="str">
        <f>+Samenvatting!B5</f>
        <v>IUC20-016</v>
      </c>
      <c r="C6" s="163"/>
      <c r="D6" s="163"/>
      <c r="E6" s="164"/>
      <c r="F6" s="163"/>
      <c r="G6" s="163"/>
      <c r="H6" s="163"/>
      <c r="I6" s="163"/>
      <c r="J6" s="211"/>
      <c r="K6" s="140"/>
      <c r="L6" s="188"/>
      <c r="M6" s="140"/>
      <c r="N6" s="140"/>
      <c r="O6" s="140"/>
      <c r="P6" s="140"/>
      <c r="Q6" s="140"/>
      <c r="R6" s="140"/>
      <c r="S6" s="140"/>
      <c r="V6" s="181"/>
    </row>
    <row r="7" spans="1:23" s="41" customFormat="1" ht="17.399999999999999" customHeight="1" x14ac:dyDescent="0.3">
      <c r="B7" s="109" t="str">
        <f>+Samenvatting!B6</f>
        <v>(Prijzen exclusief BTW)</v>
      </c>
      <c r="C7" s="4"/>
      <c r="D7" s="4"/>
      <c r="E7" s="5"/>
      <c r="F7" s="4"/>
      <c r="G7" s="4"/>
      <c r="H7" s="4"/>
      <c r="I7" s="4"/>
      <c r="J7" s="213"/>
      <c r="K7" s="63"/>
      <c r="L7" s="188"/>
      <c r="M7" s="63"/>
      <c r="N7" s="63"/>
      <c r="O7" s="63"/>
      <c r="P7" s="63"/>
      <c r="Q7" s="63"/>
      <c r="R7" s="63"/>
      <c r="S7" s="63"/>
      <c r="V7" s="64"/>
    </row>
    <row r="8" spans="1:23" s="41" customFormat="1" ht="16.2" x14ac:dyDescent="0.3">
      <c r="B8" s="3"/>
      <c r="C8" s="6"/>
      <c r="D8" s="7"/>
      <c r="E8" s="7"/>
      <c r="F8" s="5"/>
      <c r="G8" s="7"/>
      <c r="H8" s="5"/>
      <c r="I8" s="5"/>
      <c r="J8" s="213"/>
      <c r="K8" s="63"/>
      <c r="L8" s="188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</row>
    <row r="9" spans="1:23" s="41" customFormat="1" ht="16.2" x14ac:dyDescent="0.3">
      <c r="B9" s="76" t="s">
        <v>1</v>
      </c>
      <c r="C9" s="66"/>
      <c r="D9" s="66"/>
      <c r="E9" s="77"/>
      <c r="F9" s="25"/>
      <c r="G9" s="77"/>
      <c r="H9" s="77"/>
      <c r="I9" s="77"/>
      <c r="J9" s="21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</row>
    <row r="10" spans="1:23" s="41" customFormat="1" ht="16.2" x14ac:dyDescent="0.3">
      <c r="B10" s="59" t="s">
        <v>25</v>
      </c>
      <c r="C10" s="60"/>
      <c r="D10" s="60"/>
      <c r="E10" s="362" t="s">
        <v>9</v>
      </c>
      <c r="F10" s="362"/>
      <c r="G10" s="362"/>
      <c r="H10" s="362"/>
      <c r="I10" s="363"/>
      <c r="J10" s="213"/>
      <c r="K10" s="63"/>
      <c r="L10" s="63"/>
      <c r="M10" s="63"/>
      <c r="N10" s="63"/>
      <c r="O10" s="63"/>
      <c r="P10" s="63"/>
      <c r="Q10" s="63"/>
    </row>
    <row r="11" spans="1:23" s="41" customFormat="1" ht="16.2" x14ac:dyDescent="0.3">
      <c r="B11" s="61" t="s">
        <v>26</v>
      </c>
      <c r="C11" s="337" t="s">
        <v>22</v>
      </c>
      <c r="D11" s="337" t="s">
        <v>8</v>
      </c>
      <c r="E11" s="364"/>
      <c r="F11" s="364"/>
      <c r="G11" s="364"/>
      <c r="H11" s="364"/>
      <c r="I11" s="365"/>
      <c r="J11" s="214"/>
      <c r="K11" s="63"/>
      <c r="L11" s="63"/>
      <c r="M11" s="63"/>
      <c r="N11" s="63"/>
      <c r="O11" s="63"/>
      <c r="P11" s="63"/>
      <c r="Q11" s="63"/>
    </row>
    <row r="12" spans="1:23" s="41" customFormat="1" ht="16.2" x14ac:dyDescent="0.3">
      <c r="B12" s="62" t="s">
        <v>1</v>
      </c>
      <c r="C12" s="72"/>
      <c r="D12" s="72"/>
      <c r="E12" s="366" t="s">
        <v>1</v>
      </c>
      <c r="F12" s="366"/>
      <c r="G12" s="366"/>
      <c r="H12" s="366"/>
      <c r="I12" s="366"/>
      <c r="J12" s="214"/>
      <c r="K12" s="63"/>
      <c r="L12" s="63"/>
      <c r="M12" s="63"/>
      <c r="N12" s="63"/>
      <c r="O12" s="63"/>
      <c r="P12" s="63"/>
      <c r="Q12" s="63"/>
    </row>
    <row r="13" spans="1:23" s="41" customFormat="1" ht="16.2" x14ac:dyDescent="0.3">
      <c r="B13" s="62"/>
      <c r="C13" s="72"/>
      <c r="D13" s="72"/>
      <c r="E13" s="366"/>
      <c r="F13" s="366"/>
      <c r="G13" s="366"/>
      <c r="H13" s="366"/>
      <c r="I13" s="366"/>
      <c r="J13" s="214"/>
      <c r="K13" s="63"/>
      <c r="L13" s="63"/>
      <c r="M13" s="63"/>
      <c r="N13" s="63"/>
      <c r="O13" s="63"/>
      <c r="P13" s="63"/>
      <c r="Q13" s="63"/>
    </row>
    <row r="14" spans="1:23" s="41" customFormat="1" ht="16.2" x14ac:dyDescent="0.3">
      <c r="B14" s="62"/>
      <c r="C14" s="72"/>
      <c r="D14" s="72"/>
      <c r="E14" s="366"/>
      <c r="F14" s="366"/>
      <c r="G14" s="366"/>
      <c r="H14" s="366"/>
      <c r="I14" s="366"/>
      <c r="J14" s="214"/>
      <c r="K14" s="63"/>
      <c r="L14" s="63"/>
      <c r="M14" s="63"/>
      <c r="N14" s="63"/>
      <c r="O14" s="63"/>
      <c r="P14" s="63"/>
      <c r="Q14" s="63"/>
    </row>
    <row r="15" spans="1:23" s="41" customFormat="1" ht="16.2" x14ac:dyDescent="0.3">
      <c r="B15" s="62"/>
      <c r="C15" s="72"/>
      <c r="D15" s="72"/>
      <c r="E15" s="366"/>
      <c r="F15" s="366"/>
      <c r="G15" s="366"/>
      <c r="H15" s="366"/>
      <c r="I15" s="366"/>
      <c r="J15" s="214"/>
      <c r="K15" s="63"/>
      <c r="L15" s="63"/>
      <c r="M15" s="63"/>
      <c r="N15" s="63"/>
      <c r="O15" s="63"/>
      <c r="P15" s="63"/>
      <c r="Q15" s="63"/>
    </row>
    <row r="16" spans="1:23" s="41" customFormat="1" ht="16.2" x14ac:dyDescent="0.3">
      <c r="B16" s="78" t="s">
        <v>1</v>
      </c>
      <c r="C16" s="338"/>
      <c r="D16" s="338"/>
      <c r="E16" s="366" t="s">
        <v>1</v>
      </c>
      <c r="F16" s="366"/>
      <c r="G16" s="366"/>
      <c r="H16" s="366"/>
      <c r="I16" s="366"/>
      <c r="J16" s="215"/>
      <c r="K16" s="63"/>
      <c r="L16" s="63"/>
      <c r="M16" s="63"/>
      <c r="N16" s="63"/>
      <c r="O16" s="63"/>
      <c r="P16" s="63"/>
      <c r="Q16" s="63"/>
    </row>
    <row r="17" spans="2:22" s="41" customFormat="1" ht="16.2" x14ac:dyDescent="0.3">
      <c r="B17" s="78" t="s">
        <v>1</v>
      </c>
      <c r="C17" s="338"/>
      <c r="D17" s="338"/>
      <c r="E17" s="366" t="s">
        <v>1</v>
      </c>
      <c r="F17" s="366"/>
      <c r="G17" s="366"/>
      <c r="H17" s="366"/>
      <c r="I17" s="366"/>
      <c r="J17" s="215"/>
      <c r="K17" s="63"/>
      <c r="L17" s="63"/>
      <c r="M17" s="63"/>
      <c r="N17" s="63"/>
      <c r="O17" s="63"/>
      <c r="P17" s="63"/>
      <c r="Q17" s="63"/>
    </row>
    <row r="18" spans="2:22" s="41" customFormat="1" ht="17.399999999999999" customHeight="1" thickBot="1" x14ac:dyDescent="0.35">
      <c r="B18" s="21"/>
      <c r="C18" s="22"/>
      <c r="D18" s="22"/>
      <c r="E18" s="23"/>
      <c r="F18" s="22"/>
      <c r="G18" s="22"/>
      <c r="H18" s="22"/>
      <c r="I18" s="22"/>
      <c r="J18" s="21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</row>
    <row r="19" spans="2:22" s="41" customFormat="1" ht="17.399999999999999" customHeight="1" x14ac:dyDescent="0.3">
      <c r="B19" s="24"/>
      <c r="C19" s="25"/>
      <c r="D19" s="25"/>
      <c r="E19" s="26"/>
      <c r="F19" s="25"/>
      <c r="G19" s="25"/>
      <c r="H19" s="25"/>
      <c r="I19" s="25"/>
      <c r="J19" s="21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</row>
    <row r="20" spans="2:22" s="41" customFormat="1" ht="17.399999999999999" customHeight="1" x14ac:dyDescent="0.3">
      <c r="B20" s="42" t="s">
        <v>5</v>
      </c>
      <c r="C20" s="43"/>
      <c r="D20" s="43"/>
      <c r="E20" s="43"/>
      <c r="F20" s="43"/>
      <c r="G20" s="43"/>
      <c r="H20" s="44"/>
      <c r="I20" s="25"/>
      <c r="J20" s="215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</row>
    <row r="21" spans="2:22" s="41" customFormat="1" ht="17.399999999999999" customHeight="1" x14ac:dyDescent="0.3">
      <c r="B21" s="147" t="s">
        <v>30</v>
      </c>
      <c r="C21" s="47" t="s">
        <v>11</v>
      </c>
      <c r="D21" s="47" t="s">
        <v>12</v>
      </c>
      <c r="E21" s="47" t="s">
        <v>13</v>
      </c>
      <c r="F21" s="47" t="s">
        <v>14</v>
      </c>
      <c r="G21" s="47" t="s">
        <v>15</v>
      </c>
      <c r="H21" s="90" t="s">
        <v>44</v>
      </c>
      <c r="I21" s="25"/>
      <c r="J21" s="215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</row>
    <row r="22" spans="2:22" s="41" customFormat="1" ht="17.399999999999999" customHeight="1" x14ac:dyDescent="0.3">
      <c r="B22" s="190" t="s">
        <v>45</v>
      </c>
      <c r="C22" s="48">
        <v>20</v>
      </c>
      <c r="D22" s="48">
        <v>40</v>
      </c>
      <c r="E22" s="48">
        <v>80</v>
      </c>
      <c r="F22" s="48">
        <v>120</v>
      </c>
      <c r="G22" s="48">
        <v>160</v>
      </c>
      <c r="H22" s="48">
        <v>200</v>
      </c>
      <c r="I22" s="236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</row>
    <row r="23" spans="2:22" s="41" customFormat="1" ht="17.399999999999999" customHeight="1" x14ac:dyDescent="0.3">
      <c r="B23" s="190" t="s">
        <v>52</v>
      </c>
      <c r="C23" s="323" t="s">
        <v>51</v>
      </c>
      <c r="D23" s="323" t="s">
        <v>51</v>
      </c>
      <c r="E23" s="323" t="s">
        <v>51</v>
      </c>
      <c r="F23" s="323" t="s">
        <v>51</v>
      </c>
      <c r="G23" s="323" t="s">
        <v>51</v>
      </c>
      <c r="H23" s="323" t="s">
        <v>51</v>
      </c>
      <c r="I23" s="236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</row>
    <row r="24" spans="2:22" s="41" customFormat="1" ht="17.399999999999999" customHeight="1" x14ac:dyDescent="0.3">
      <c r="B24" s="190" t="s">
        <v>53</v>
      </c>
      <c r="C24" s="323" t="s">
        <v>51</v>
      </c>
      <c r="D24" s="323" t="s">
        <v>51</v>
      </c>
      <c r="E24" s="323" t="s">
        <v>51</v>
      </c>
      <c r="F24" s="323" t="s">
        <v>51</v>
      </c>
      <c r="G24" s="323" t="s">
        <v>51</v>
      </c>
      <c r="H24" s="323" t="s">
        <v>51</v>
      </c>
      <c r="I24" s="236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2:22" s="41" customFormat="1" ht="17.399999999999999" customHeight="1" x14ac:dyDescent="0.3">
      <c r="B25" s="192" t="s">
        <v>50</v>
      </c>
      <c r="C25" s="323" t="s">
        <v>51</v>
      </c>
      <c r="D25" s="323" t="s">
        <v>51</v>
      </c>
      <c r="E25" s="323" t="s">
        <v>51</v>
      </c>
      <c r="F25" s="323" t="s">
        <v>51</v>
      </c>
      <c r="G25" s="323" t="s">
        <v>51</v>
      </c>
      <c r="H25" s="323" t="s">
        <v>51</v>
      </c>
      <c r="I25" s="236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</row>
    <row r="26" spans="2:22" s="41" customFormat="1" ht="17.399999999999999" customHeight="1" thickBot="1" x14ac:dyDescent="0.35">
      <c r="B26" s="21"/>
      <c r="C26" s="100"/>
      <c r="D26" s="100"/>
      <c r="E26" s="100"/>
      <c r="F26" s="100"/>
      <c r="G26" s="100"/>
      <c r="H26" s="100"/>
      <c r="I26" s="100"/>
      <c r="J26" s="21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</row>
    <row r="27" spans="2:22" s="41" customFormat="1" ht="17.399999999999999" customHeight="1" x14ac:dyDescent="0.3">
      <c r="B27" s="24"/>
      <c r="C27" s="25"/>
      <c r="D27" s="25"/>
      <c r="E27" s="26"/>
      <c r="F27" s="25"/>
      <c r="G27" s="25"/>
      <c r="H27" s="25"/>
      <c r="I27" s="25"/>
      <c r="J27" s="21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</row>
    <row r="28" spans="2:22" s="41" customFormat="1" ht="17.399999999999999" customHeight="1" x14ac:dyDescent="0.3">
      <c r="B28" s="359" t="s">
        <v>66</v>
      </c>
      <c r="C28" s="360"/>
      <c r="D28" s="360"/>
      <c r="E28" s="360"/>
      <c r="F28" s="360"/>
      <c r="G28" s="360"/>
      <c r="H28" s="360"/>
      <c r="I28" s="361"/>
      <c r="J28" s="213"/>
      <c r="K28" s="63"/>
      <c r="L28" s="63"/>
      <c r="M28" s="63"/>
      <c r="N28" s="63"/>
      <c r="O28" s="63"/>
      <c r="P28" s="63"/>
      <c r="Q28" s="63"/>
      <c r="R28" s="63"/>
    </row>
    <row r="29" spans="2:22" s="41" customFormat="1" ht="17.399999999999999" customHeight="1" x14ac:dyDescent="0.2">
      <c r="B29" s="49"/>
      <c r="C29" s="49"/>
      <c r="D29" s="49"/>
      <c r="E29" s="49"/>
      <c r="F29" s="49"/>
      <c r="G29" s="49"/>
      <c r="H29" s="49"/>
      <c r="I29" s="49"/>
      <c r="J29" s="49"/>
    </row>
    <row r="30" spans="2:22" s="41" customFormat="1" ht="17.399999999999999" customHeight="1" x14ac:dyDescent="0.3">
      <c r="B30" s="67"/>
      <c r="C30" s="68" t="s">
        <v>17</v>
      </c>
      <c r="D30" s="105" t="s">
        <v>18</v>
      </c>
      <c r="E30" s="105"/>
      <c r="F30" s="331"/>
      <c r="G30" s="331" t="s">
        <v>1</v>
      </c>
      <c r="H30" s="331"/>
      <c r="I30" s="332"/>
      <c r="J30" s="208"/>
    </row>
    <row r="31" spans="2:22" s="41" customFormat="1" ht="17.399999999999999" customHeight="1" x14ac:dyDescent="0.3">
      <c r="B31" s="69" t="s">
        <v>1</v>
      </c>
      <c r="C31" s="70" t="s">
        <v>67</v>
      </c>
      <c r="D31" s="106" t="s">
        <v>19</v>
      </c>
      <c r="E31" s="106"/>
      <c r="F31" s="333"/>
      <c r="G31" s="333"/>
      <c r="H31" s="333"/>
      <c r="I31" s="334"/>
      <c r="J31" s="213"/>
    </row>
    <row r="32" spans="2:22" s="41" customFormat="1" ht="17.399999999999999" customHeight="1" x14ac:dyDescent="0.3">
      <c r="B32" s="69" t="s">
        <v>10</v>
      </c>
      <c r="C32" s="47" t="s">
        <v>20</v>
      </c>
      <c r="D32" s="84" t="s">
        <v>21</v>
      </c>
      <c r="E32" s="106"/>
      <c r="F32" s="333"/>
      <c r="G32" s="333"/>
      <c r="H32" s="333"/>
      <c r="I32" s="334"/>
      <c r="J32" s="213"/>
    </row>
    <row r="33" spans="2:10" s="41" customFormat="1" ht="16.2" x14ac:dyDescent="0.3">
      <c r="B33" s="385" t="s">
        <v>71</v>
      </c>
      <c r="C33" s="71">
        <v>0</v>
      </c>
      <c r="D33" s="386">
        <v>0</v>
      </c>
      <c r="E33" s="333"/>
      <c r="F33" s="333"/>
      <c r="G33" s="333"/>
      <c r="H33" s="333"/>
      <c r="I33" s="334"/>
      <c r="J33" s="213"/>
    </row>
    <row r="34" spans="2:10" s="41" customFormat="1" ht="17.399999999999999" customHeight="1" x14ac:dyDescent="0.3">
      <c r="B34" s="79"/>
      <c r="C34" s="335"/>
      <c r="D34" s="335"/>
      <c r="E34" s="335"/>
      <c r="F34" s="335"/>
      <c r="G34" s="335"/>
      <c r="H34" s="335"/>
      <c r="I34" s="336"/>
      <c r="J34" s="213"/>
    </row>
    <row r="35" spans="2:10" s="41" customFormat="1" ht="17.399999999999999" customHeight="1" x14ac:dyDescent="0.3">
      <c r="B35" s="49"/>
      <c r="C35" s="49"/>
      <c r="D35" s="49"/>
      <c r="E35" s="49"/>
      <c r="F35" s="49"/>
      <c r="G35" s="49"/>
      <c r="H35" s="49"/>
      <c r="I35" s="49"/>
      <c r="J35" s="213"/>
    </row>
    <row r="36" spans="2:10" s="41" customFormat="1" ht="17.399999999999999" customHeight="1" x14ac:dyDescent="0.3">
      <c r="B36" s="51" t="s">
        <v>64</v>
      </c>
      <c r="C36" s="135"/>
      <c r="D36" s="134"/>
      <c r="E36" s="134"/>
      <c r="F36" s="134" t="s">
        <v>1</v>
      </c>
      <c r="G36" s="134" t="s">
        <v>1</v>
      </c>
      <c r="H36" s="134" t="s">
        <v>1</v>
      </c>
      <c r="I36" s="136"/>
      <c r="J36" s="213"/>
    </row>
    <row r="37" spans="2:10" s="41" customFormat="1" ht="17.399999999999999" customHeight="1" x14ac:dyDescent="0.3">
      <c r="B37" s="189"/>
      <c r="C37" s="47" t="s">
        <v>11</v>
      </c>
      <c r="D37" s="47" t="s">
        <v>12</v>
      </c>
      <c r="E37" s="47" t="s">
        <v>13</v>
      </c>
      <c r="F37" s="47" t="s">
        <v>14</v>
      </c>
      <c r="G37" s="47" t="s">
        <v>15</v>
      </c>
      <c r="H37" s="47" t="s">
        <v>44</v>
      </c>
      <c r="I37" s="241" t="s">
        <v>47</v>
      </c>
      <c r="J37" s="213"/>
    </row>
    <row r="38" spans="2:10" s="41" customFormat="1" ht="25.2" x14ac:dyDescent="0.3">
      <c r="B38" s="230" t="s">
        <v>65</v>
      </c>
      <c r="C38" s="231">
        <f>C33+(D33*C33)</f>
        <v>0</v>
      </c>
      <c r="D38" s="231">
        <f>D33*C33</f>
        <v>0</v>
      </c>
      <c r="E38" s="231">
        <f>D33*C33</f>
        <v>0</v>
      </c>
      <c r="F38" s="231">
        <f>D33*C33</f>
        <v>0</v>
      </c>
      <c r="G38" s="231">
        <f>D33*C33</f>
        <v>0</v>
      </c>
      <c r="H38" s="231">
        <f>D33*C33</f>
        <v>0</v>
      </c>
      <c r="I38" s="231">
        <f>(19*H38)+C38</f>
        <v>0</v>
      </c>
      <c r="J38" s="213"/>
    </row>
    <row r="39" spans="2:10" s="41" customFormat="1" ht="17.399999999999999" customHeight="1" thickBot="1" x14ac:dyDescent="0.35">
      <c r="B39" s="194"/>
      <c r="C39" s="194"/>
      <c r="D39" s="195"/>
      <c r="E39" s="195"/>
      <c r="F39" s="195"/>
      <c r="G39" s="195"/>
      <c r="H39" s="196"/>
      <c r="I39" s="196"/>
      <c r="J39" s="213"/>
    </row>
    <row r="40" spans="2:10" s="41" customFormat="1" ht="17.399999999999999" customHeight="1" x14ac:dyDescent="0.3">
      <c r="B40" s="49"/>
      <c r="C40" s="49"/>
      <c r="D40" s="49"/>
      <c r="E40" s="49"/>
      <c r="F40" s="49"/>
      <c r="G40" s="193"/>
      <c r="H40" s="49"/>
      <c r="I40" s="49"/>
      <c r="J40" s="213"/>
    </row>
    <row r="41" spans="2:10" s="41" customFormat="1" ht="17.399999999999999" customHeight="1" x14ac:dyDescent="0.3">
      <c r="B41" s="246" t="s">
        <v>68</v>
      </c>
      <c r="C41" s="245">
        <f>10%*I38</f>
        <v>0</v>
      </c>
      <c r="D41" s="49"/>
      <c r="E41" s="49"/>
      <c r="F41" s="49"/>
      <c r="G41" s="193"/>
      <c r="H41" s="49"/>
      <c r="I41" s="49"/>
      <c r="J41" s="213"/>
    </row>
    <row r="42" spans="2:10" s="41" customFormat="1" ht="17.399999999999999" customHeight="1" x14ac:dyDescent="0.3">
      <c r="B42" s="49"/>
      <c r="C42" s="49"/>
      <c r="D42" s="49"/>
      <c r="E42" s="49"/>
      <c r="F42" s="49"/>
      <c r="G42" s="193"/>
      <c r="H42" s="49"/>
      <c r="I42" s="49"/>
      <c r="J42" s="213"/>
    </row>
    <row r="43" spans="2:10" s="41" customFormat="1" ht="17.399999999999999" customHeight="1" thickBot="1" x14ac:dyDescent="0.25">
      <c r="B43" s="209" t="s">
        <v>24</v>
      </c>
      <c r="C43" s="197">
        <f>I38-C41</f>
        <v>0</v>
      </c>
      <c r="D43" s="107"/>
      <c r="E43" s="107"/>
      <c r="F43" s="107"/>
      <c r="G43" s="107"/>
      <c r="H43" s="49"/>
      <c r="I43" s="49"/>
      <c r="J43" s="49"/>
    </row>
    <row r="44" spans="2:10" s="41" customFormat="1" ht="17.399999999999999" customHeight="1" thickTop="1" thickBot="1" x14ac:dyDescent="0.25">
      <c r="B44" s="21"/>
      <c r="C44" s="100"/>
      <c r="D44" s="100"/>
      <c r="E44" s="100"/>
      <c r="F44" s="100"/>
      <c r="G44" s="100"/>
      <c r="H44" s="100"/>
      <c r="I44" s="100"/>
      <c r="J44" s="49"/>
    </row>
    <row r="45" spans="2:10" s="41" customFormat="1" ht="17.399999999999999" customHeight="1" x14ac:dyDescent="0.2">
      <c r="B45" s="49"/>
      <c r="C45" s="49"/>
      <c r="D45" s="49"/>
      <c r="E45" s="49"/>
      <c r="F45" s="49"/>
      <c r="G45" s="49"/>
      <c r="H45" s="49"/>
      <c r="I45" s="49"/>
      <c r="J45" s="49"/>
    </row>
    <row r="46" spans="2:10" s="41" customFormat="1" ht="17.399999999999999" customHeight="1" x14ac:dyDescent="0.2">
      <c r="B46" s="49"/>
      <c r="C46" s="49"/>
      <c r="D46" s="49"/>
      <c r="E46" s="49"/>
      <c r="F46" s="49"/>
      <c r="G46" s="49"/>
      <c r="H46" s="49"/>
      <c r="I46" s="49"/>
      <c r="J46" s="49"/>
    </row>
    <row r="47" spans="2:10" s="41" customFormat="1" ht="17.399999999999999" customHeight="1" x14ac:dyDescent="0.2">
      <c r="B47" s="49"/>
      <c r="C47" s="49"/>
      <c r="D47" s="49"/>
      <c r="E47" s="49"/>
      <c r="F47" s="49"/>
      <c r="G47" s="49"/>
      <c r="H47" s="49"/>
      <c r="I47" s="49"/>
      <c r="J47" s="49"/>
    </row>
    <row r="48" spans="2:10" s="41" customFormat="1" ht="17.399999999999999" customHeight="1" x14ac:dyDescent="0.2">
      <c r="B48" s="49"/>
      <c r="C48" s="49"/>
      <c r="D48" s="49"/>
      <c r="E48" s="49"/>
      <c r="F48" s="49"/>
      <c r="G48" s="49"/>
      <c r="H48" s="49"/>
      <c r="I48" s="49"/>
      <c r="J48" s="49"/>
    </row>
    <row r="49" spans="2:10" s="41" customFormat="1" ht="17.399999999999999" customHeight="1" x14ac:dyDescent="0.2">
      <c r="B49" s="49"/>
      <c r="C49" s="49"/>
      <c r="D49" s="49"/>
      <c r="E49" s="49"/>
      <c r="F49" s="49"/>
      <c r="G49" s="49"/>
      <c r="H49" s="49"/>
      <c r="I49" s="49"/>
      <c r="J49" s="49"/>
    </row>
    <row r="50" spans="2:10" s="41" customFormat="1" ht="17.399999999999999" customHeight="1" x14ac:dyDescent="0.2">
      <c r="B50" s="49"/>
      <c r="C50" s="49"/>
      <c r="D50" s="49"/>
      <c r="E50" s="49"/>
      <c r="F50" s="49"/>
      <c r="G50" s="49"/>
      <c r="H50" s="49"/>
      <c r="I50" s="49"/>
      <c r="J50" s="49"/>
    </row>
    <row r="51" spans="2:10" s="41" customFormat="1" ht="17.399999999999999" customHeight="1" x14ac:dyDescent="0.2">
      <c r="B51" s="49"/>
      <c r="C51" s="49"/>
      <c r="D51" s="49"/>
      <c r="E51" s="49"/>
      <c r="F51" s="49"/>
      <c r="G51" s="49"/>
      <c r="H51" s="49"/>
      <c r="I51" s="49"/>
      <c r="J51" s="49"/>
    </row>
    <row r="52" spans="2:10" s="41" customFormat="1" ht="12.6" x14ac:dyDescent="0.2">
      <c r="B52" s="49"/>
      <c r="C52" s="49"/>
      <c r="D52" s="49"/>
      <c r="E52" s="49"/>
      <c r="F52" s="49"/>
      <c r="G52" s="49"/>
      <c r="H52" s="49"/>
      <c r="I52" s="49"/>
      <c r="J52" s="49"/>
    </row>
    <row r="53" spans="2:10" s="41" customFormat="1" ht="12.6" x14ac:dyDescent="0.2">
      <c r="B53" s="49"/>
      <c r="C53" s="49"/>
      <c r="D53" s="49"/>
      <c r="E53" s="49"/>
      <c r="F53" s="49"/>
      <c r="G53" s="49"/>
      <c r="H53" s="49"/>
      <c r="I53" s="49"/>
      <c r="J53" s="49"/>
    </row>
    <row r="54" spans="2:10" s="41" customFormat="1" ht="12.6" x14ac:dyDescent="0.2">
      <c r="B54" s="49"/>
      <c r="C54" s="49"/>
      <c r="D54" s="49"/>
      <c r="E54" s="49"/>
      <c r="F54" s="49"/>
      <c r="G54" s="49"/>
      <c r="H54" s="49"/>
      <c r="I54" s="49"/>
      <c r="J54" s="49"/>
    </row>
    <row r="55" spans="2:10" s="41" customFormat="1" ht="12.6" x14ac:dyDescent="0.2">
      <c r="B55" s="49"/>
      <c r="C55" s="49"/>
      <c r="D55" s="49"/>
      <c r="E55" s="49"/>
      <c r="F55" s="49"/>
      <c r="G55" s="49"/>
      <c r="H55" s="49"/>
      <c r="I55" s="49"/>
      <c r="J55" s="49"/>
    </row>
    <row r="56" spans="2:10" s="41" customFormat="1" ht="12.6" x14ac:dyDescent="0.2">
      <c r="B56" s="49"/>
      <c r="C56" s="49"/>
      <c r="D56" s="49"/>
      <c r="E56" s="49"/>
      <c r="F56" s="49"/>
      <c r="G56" s="49"/>
      <c r="H56" s="49"/>
      <c r="I56" s="49"/>
      <c r="J56" s="49"/>
    </row>
    <row r="57" spans="2:10" s="41" customFormat="1" ht="12.6" x14ac:dyDescent="0.2">
      <c r="B57" s="49"/>
      <c r="C57" s="49"/>
      <c r="D57" s="49"/>
      <c r="E57" s="49"/>
      <c r="F57" s="49"/>
      <c r="G57" s="49"/>
      <c r="H57" s="49"/>
      <c r="I57" s="49"/>
      <c r="J57" s="49"/>
    </row>
    <row r="58" spans="2:10" s="41" customFormat="1" ht="12.6" x14ac:dyDescent="0.2">
      <c r="B58" s="49"/>
      <c r="C58" s="49"/>
      <c r="D58" s="49"/>
      <c r="E58" s="49"/>
      <c r="F58" s="49"/>
      <c r="G58" s="49"/>
      <c r="H58" s="49"/>
      <c r="I58" s="49"/>
      <c r="J58" s="49"/>
    </row>
    <row r="59" spans="2:10" s="41" customFormat="1" ht="12.6" x14ac:dyDescent="0.2">
      <c r="B59" s="49"/>
      <c r="C59" s="49"/>
      <c r="D59" s="49"/>
      <c r="E59" s="49"/>
      <c r="F59" s="49"/>
      <c r="G59" s="49"/>
      <c r="H59" s="49"/>
      <c r="I59" s="49"/>
      <c r="J59" s="49"/>
    </row>
    <row r="60" spans="2:10" s="41" customFormat="1" ht="12.6" x14ac:dyDescent="0.2">
      <c r="B60" s="49"/>
      <c r="C60" s="49"/>
      <c r="D60" s="49"/>
      <c r="E60" s="49"/>
      <c r="F60" s="49"/>
      <c r="G60" s="49"/>
      <c r="H60" s="49"/>
      <c r="I60" s="49"/>
      <c r="J60" s="49"/>
    </row>
    <row r="61" spans="2:10" s="41" customFormat="1" ht="12.6" x14ac:dyDescent="0.2">
      <c r="B61" s="49"/>
      <c r="C61" s="49"/>
      <c r="D61" s="49"/>
      <c r="E61" s="49"/>
      <c r="F61" s="49"/>
      <c r="G61" s="49"/>
      <c r="H61" s="49"/>
      <c r="I61" s="49"/>
      <c r="J61" s="49"/>
    </row>
    <row r="62" spans="2:10" s="41" customFormat="1" ht="12.6" x14ac:dyDescent="0.2">
      <c r="B62" s="49"/>
      <c r="C62" s="49"/>
      <c r="D62" s="49"/>
      <c r="E62" s="49"/>
      <c r="F62" s="49"/>
      <c r="G62" s="49"/>
      <c r="H62" s="49"/>
      <c r="I62" s="49"/>
      <c r="J62" s="49"/>
    </row>
    <row r="63" spans="2:10" s="41" customFormat="1" ht="12.6" x14ac:dyDescent="0.2">
      <c r="B63" s="49"/>
      <c r="C63" s="49"/>
      <c r="D63" s="49"/>
      <c r="E63" s="49"/>
      <c r="F63" s="49"/>
      <c r="G63" s="49"/>
      <c r="H63" s="49"/>
      <c r="I63" s="49"/>
      <c r="J63" s="49"/>
    </row>
    <row r="64" spans="2:10" s="41" customFormat="1" ht="12.6" x14ac:dyDescent="0.2">
      <c r="B64" s="49"/>
      <c r="C64" s="49"/>
      <c r="D64" s="49"/>
      <c r="E64" s="49"/>
      <c r="F64" s="49"/>
      <c r="G64" s="49"/>
      <c r="H64" s="49"/>
      <c r="I64" s="49"/>
      <c r="J64" s="49"/>
    </row>
    <row r="65" spans="2:10" s="41" customFormat="1" ht="12.6" x14ac:dyDescent="0.2">
      <c r="B65" s="49"/>
      <c r="C65" s="49"/>
      <c r="D65" s="49"/>
      <c r="E65" s="49"/>
      <c r="F65" s="49"/>
      <c r="G65" s="49"/>
      <c r="H65" s="49"/>
      <c r="I65" s="49"/>
      <c r="J65" s="49"/>
    </row>
    <row r="66" spans="2:10" s="41" customFormat="1" ht="12.6" x14ac:dyDescent="0.2">
      <c r="B66" s="49"/>
      <c r="C66" s="49"/>
      <c r="D66" s="49"/>
      <c r="E66" s="49"/>
      <c r="F66" s="49"/>
      <c r="G66" s="49"/>
      <c r="H66" s="49"/>
      <c r="I66" s="49"/>
      <c r="J66" s="49"/>
    </row>
    <row r="67" spans="2:10" s="41" customFormat="1" ht="12.6" x14ac:dyDescent="0.2">
      <c r="B67" s="49"/>
      <c r="C67" s="49"/>
      <c r="D67" s="49"/>
      <c r="E67" s="49"/>
      <c r="F67" s="49"/>
      <c r="G67" s="49"/>
      <c r="H67" s="49"/>
      <c r="I67" s="49"/>
      <c r="J67" s="49"/>
    </row>
    <row r="68" spans="2:10" s="41" customFormat="1" ht="12.6" x14ac:dyDescent="0.2">
      <c r="B68" s="49"/>
      <c r="C68" s="49"/>
      <c r="D68" s="49"/>
      <c r="E68" s="49"/>
      <c r="F68" s="49"/>
      <c r="G68" s="49"/>
      <c r="H68" s="49"/>
      <c r="I68" s="49"/>
      <c r="J68" s="49"/>
    </row>
    <row r="69" spans="2:10" s="41" customFormat="1" ht="12.6" x14ac:dyDescent="0.2">
      <c r="B69" s="49"/>
      <c r="C69" s="49"/>
      <c r="D69" s="49"/>
      <c r="E69" s="49"/>
      <c r="F69" s="49"/>
      <c r="G69" s="49"/>
      <c r="H69" s="49"/>
      <c r="I69" s="49"/>
      <c r="J69" s="49"/>
    </row>
    <row r="70" spans="2:10" s="41" customFormat="1" ht="12.6" x14ac:dyDescent="0.2">
      <c r="B70" s="49"/>
      <c r="C70" s="49"/>
      <c r="D70" s="49"/>
      <c r="E70" s="49"/>
      <c r="F70" s="49"/>
      <c r="G70" s="49"/>
      <c r="H70" s="49"/>
      <c r="I70" s="49"/>
      <c r="J70" s="49"/>
    </row>
    <row r="71" spans="2:10" s="41" customFormat="1" ht="12.6" x14ac:dyDescent="0.2">
      <c r="B71" s="49"/>
      <c r="C71" s="49"/>
      <c r="D71" s="49"/>
      <c r="E71" s="49"/>
      <c r="F71" s="49"/>
      <c r="G71" s="49"/>
      <c r="H71" s="49"/>
      <c r="I71" s="49"/>
      <c r="J71" s="49"/>
    </row>
    <row r="72" spans="2:10" s="41" customFormat="1" ht="12.6" x14ac:dyDescent="0.2">
      <c r="B72" s="49"/>
      <c r="C72" s="49"/>
      <c r="D72" s="49"/>
      <c r="E72" s="49"/>
      <c r="F72" s="49"/>
      <c r="G72" s="49"/>
      <c r="H72" s="49"/>
      <c r="I72" s="49"/>
      <c r="J72" s="49"/>
    </row>
    <row r="73" spans="2:10" s="41" customFormat="1" ht="12.6" x14ac:dyDescent="0.2">
      <c r="B73" s="49"/>
      <c r="C73" s="49"/>
      <c r="D73" s="49"/>
      <c r="E73" s="49"/>
      <c r="F73" s="49"/>
      <c r="G73" s="49"/>
      <c r="H73" s="49"/>
      <c r="I73" s="49"/>
      <c r="J73" s="49"/>
    </row>
    <row r="74" spans="2:10" s="41" customFormat="1" ht="12.6" x14ac:dyDescent="0.2">
      <c r="B74" s="49"/>
      <c r="C74" s="49"/>
      <c r="D74" s="49"/>
      <c r="E74" s="49"/>
      <c r="F74" s="49"/>
      <c r="G74" s="49"/>
      <c r="H74" s="49"/>
      <c r="I74" s="49"/>
      <c r="J74" s="49"/>
    </row>
    <row r="75" spans="2:10" s="41" customFormat="1" ht="12.6" x14ac:dyDescent="0.2">
      <c r="B75" s="49"/>
      <c r="C75" s="49"/>
      <c r="D75" s="49"/>
      <c r="E75" s="49"/>
      <c r="F75" s="49"/>
      <c r="G75" s="49"/>
      <c r="H75" s="49"/>
      <c r="I75" s="49"/>
      <c r="J75" s="49"/>
    </row>
    <row r="76" spans="2:10" s="41" customFormat="1" ht="12.6" x14ac:dyDescent="0.2">
      <c r="B76" s="49"/>
      <c r="C76" s="49"/>
      <c r="D76" s="49"/>
      <c r="E76" s="49"/>
      <c r="F76" s="49"/>
      <c r="G76" s="49"/>
      <c r="H76" s="49"/>
      <c r="I76" s="49"/>
      <c r="J76" s="49"/>
    </row>
    <row r="77" spans="2:10" s="41" customFormat="1" ht="12.6" x14ac:dyDescent="0.2">
      <c r="B77" s="49"/>
      <c r="C77" s="49"/>
      <c r="D77" s="49"/>
      <c r="E77" s="49"/>
      <c r="F77" s="49"/>
      <c r="G77" s="49"/>
      <c r="H77" s="49"/>
      <c r="I77" s="49"/>
      <c r="J77" s="49"/>
    </row>
    <row r="78" spans="2:10" s="41" customFormat="1" ht="12.6" x14ac:dyDescent="0.2">
      <c r="B78" s="49"/>
      <c r="C78" s="49"/>
      <c r="D78" s="49"/>
      <c r="E78" s="49"/>
      <c r="F78" s="49"/>
      <c r="G78" s="49"/>
      <c r="H78" s="49"/>
      <c r="I78" s="49"/>
      <c r="J78" s="49"/>
    </row>
    <row r="79" spans="2:10" s="41" customFormat="1" ht="12.6" x14ac:dyDescent="0.2">
      <c r="B79" s="49"/>
      <c r="C79" s="49"/>
      <c r="D79" s="49"/>
      <c r="E79" s="49"/>
      <c r="F79" s="49"/>
      <c r="G79" s="49"/>
      <c r="H79" s="49"/>
      <c r="I79" s="49"/>
      <c r="J79" s="49"/>
    </row>
    <row r="80" spans="2:10" s="41" customFormat="1" ht="12.6" x14ac:dyDescent="0.2">
      <c r="B80" s="49"/>
      <c r="C80" s="49"/>
      <c r="D80" s="49"/>
      <c r="E80" s="49"/>
      <c r="F80" s="49"/>
      <c r="G80" s="49"/>
      <c r="H80" s="49"/>
      <c r="I80" s="49"/>
      <c r="J80" s="49"/>
    </row>
    <row r="81" spans="2:10" s="41" customFormat="1" ht="12.6" x14ac:dyDescent="0.2">
      <c r="B81" s="49"/>
      <c r="C81" s="49"/>
      <c r="D81" s="49"/>
      <c r="E81" s="49"/>
      <c r="F81" s="49"/>
      <c r="G81" s="49"/>
      <c r="H81" s="49"/>
      <c r="I81" s="49"/>
      <c r="J81" s="49"/>
    </row>
    <row r="82" spans="2:10" s="41" customFormat="1" ht="12.6" x14ac:dyDescent="0.2">
      <c r="B82" s="49"/>
      <c r="C82" s="49"/>
      <c r="D82" s="49"/>
      <c r="E82" s="49"/>
      <c r="F82" s="49"/>
      <c r="G82" s="49"/>
      <c r="H82" s="49"/>
      <c r="I82" s="49"/>
      <c r="J82" s="49"/>
    </row>
    <row r="83" spans="2:10" s="41" customFormat="1" ht="12.6" x14ac:dyDescent="0.2">
      <c r="B83" s="49"/>
      <c r="C83" s="49"/>
      <c r="D83" s="49"/>
      <c r="E83" s="49"/>
      <c r="F83" s="49"/>
      <c r="G83" s="49"/>
      <c r="H83" s="49"/>
      <c r="I83" s="49"/>
      <c r="J83" s="49"/>
    </row>
    <row r="84" spans="2:10" s="41" customFormat="1" ht="12.6" x14ac:dyDescent="0.2">
      <c r="B84" s="49"/>
      <c r="C84" s="49"/>
      <c r="D84" s="49"/>
      <c r="E84" s="49"/>
      <c r="F84" s="49"/>
      <c r="G84" s="49"/>
      <c r="H84" s="49"/>
      <c r="I84" s="49"/>
      <c r="J84" s="49"/>
    </row>
    <row r="85" spans="2:10" s="41" customFormat="1" ht="12.6" x14ac:dyDescent="0.2">
      <c r="B85" s="49"/>
      <c r="C85" s="49"/>
      <c r="D85" s="49"/>
      <c r="E85" s="49"/>
      <c r="F85" s="49"/>
      <c r="G85" s="49"/>
      <c r="H85" s="49"/>
      <c r="I85" s="49"/>
      <c r="J85" s="49"/>
    </row>
    <row r="86" spans="2:10" s="41" customFormat="1" ht="12.6" x14ac:dyDescent="0.2">
      <c r="B86" s="49"/>
      <c r="C86" s="49"/>
      <c r="D86" s="49"/>
      <c r="E86" s="49"/>
      <c r="F86" s="49"/>
      <c r="G86" s="49"/>
      <c r="H86" s="49"/>
      <c r="I86" s="49"/>
      <c r="J86" s="49"/>
    </row>
    <row r="87" spans="2:10" s="41" customFormat="1" ht="12.6" x14ac:dyDescent="0.2">
      <c r="B87" s="49"/>
      <c r="C87" s="49"/>
      <c r="D87" s="49"/>
      <c r="E87" s="49"/>
      <c r="F87" s="49"/>
      <c r="G87" s="49"/>
      <c r="H87" s="49"/>
      <c r="I87" s="49"/>
      <c r="J87" s="49"/>
    </row>
    <row r="88" spans="2:10" s="41" customFormat="1" ht="12.6" x14ac:dyDescent="0.2">
      <c r="B88" s="49"/>
      <c r="C88" s="49"/>
      <c r="D88" s="49"/>
      <c r="E88" s="49"/>
      <c r="F88" s="49"/>
      <c r="G88" s="49"/>
      <c r="H88" s="49"/>
      <c r="I88" s="49"/>
      <c r="J88" s="49"/>
    </row>
    <row r="89" spans="2:10" s="41" customFormat="1" ht="12.6" x14ac:dyDescent="0.2">
      <c r="B89" s="49"/>
      <c r="C89" s="49"/>
      <c r="D89" s="49"/>
      <c r="E89" s="49"/>
      <c r="F89" s="49"/>
      <c r="G89" s="49"/>
      <c r="H89" s="49"/>
      <c r="I89" s="49"/>
      <c r="J89" s="49"/>
    </row>
    <row r="90" spans="2:10" s="41" customFormat="1" ht="12.6" x14ac:dyDescent="0.2">
      <c r="B90" s="49"/>
      <c r="C90" s="49"/>
      <c r="D90" s="49"/>
      <c r="E90" s="49"/>
      <c r="F90" s="49"/>
      <c r="G90" s="49"/>
      <c r="H90" s="49"/>
      <c r="I90" s="49"/>
      <c r="J90" s="49"/>
    </row>
    <row r="91" spans="2:10" s="41" customFormat="1" ht="12.6" x14ac:dyDescent="0.2">
      <c r="B91" s="49"/>
      <c r="C91" s="49"/>
      <c r="D91" s="49"/>
      <c r="E91" s="49"/>
      <c r="F91" s="49"/>
      <c r="G91" s="49"/>
      <c r="H91" s="49"/>
      <c r="I91" s="49"/>
      <c r="J91" s="49"/>
    </row>
    <row r="92" spans="2:10" s="41" customFormat="1" ht="12.6" x14ac:dyDescent="0.2">
      <c r="B92" s="49"/>
      <c r="C92" s="49"/>
      <c r="D92" s="49"/>
      <c r="E92" s="49"/>
      <c r="F92" s="49"/>
      <c r="G92" s="49"/>
      <c r="H92" s="49"/>
      <c r="I92" s="49"/>
      <c r="J92" s="49"/>
    </row>
    <row r="93" spans="2:10" s="41" customFormat="1" ht="12.6" x14ac:dyDescent="0.2">
      <c r="B93" s="49"/>
      <c r="C93" s="49"/>
      <c r="D93" s="49"/>
      <c r="E93" s="49"/>
      <c r="F93" s="49"/>
      <c r="G93" s="49"/>
      <c r="H93" s="49"/>
      <c r="I93" s="49"/>
      <c r="J93" s="49"/>
    </row>
    <row r="94" spans="2:10" s="41" customFormat="1" ht="12.6" x14ac:dyDescent="0.2">
      <c r="B94" s="49"/>
      <c r="C94" s="49"/>
      <c r="D94" s="49"/>
      <c r="E94" s="49"/>
      <c r="F94" s="49"/>
      <c r="G94" s="49"/>
      <c r="H94" s="49"/>
      <c r="I94" s="49"/>
      <c r="J94" s="49"/>
    </row>
    <row r="95" spans="2:10" s="41" customFormat="1" ht="12.6" x14ac:dyDescent="0.2">
      <c r="B95" s="49"/>
      <c r="C95" s="49"/>
      <c r="D95" s="49"/>
      <c r="E95" s="49"/>
      <c r="F95" s="49"/>
      <c r="G95" s="49"/>
      <c r="H95" s="49"/>
      <c r="I95" s="49"/>
      <c r="J95" s="49"/>
    </row>
    <row r="96" spans="2:10" s="41" customFormat="1" ht="12.6" x14ac:dyDescent="0.2">
      <c r="B96" s="49"/>
      <c r="C96" s="49"/>
      <c r="D96" s="49"/>
      <c r="E96" s="49"/>
      <c r="F96" s="49"/>
      <c r="G96" s="49"/>
      <c r="H96" s="49"/>
      <c r="I96" s="49"/>
      <c r="J96" s="49"/>
    </row>
    <row r="97" spans="2:10" s="41" customFormat="1" ht="12.6" x14ac:dyDescent="0.2">
      <c r="B97" s="49"/>
      <c r="C97" s="49"/>
      <c r="D97" s="49"/>
      <c r="E97" s="49"/>
      <c r="F97" s="49"/>
      <c r="G97" s="49"/>
      <c r="H97" s="49"/>
      <c r="I97" s="49"/>
      <c r="J97" s="49"/>
    </row>
    <row r="98" spans="2:10" s="41" customFormat="1" ht="12.6" x14ac:dyDescent="0.2">
      <c r="B98" s="49"/>
      <c r="C98" s="49"/>
      <c r="D98" s="49"/>
      <c r="E98" s="49"/>
      <c r="F98" s="49"/>
      <c r="G98" s="49"/>
      <c r="H98" s="49"/>
      <c r="I98" s="49"/>
      <c r="J98" s="49"/>
    </row>
    <row r="99" spans="2:10" s="41" customFormat="1" ht="12.6" x14ac:dyDescent="0.2">
      <c r="B99" s="49"/>
      <c r="C99" s="49"/>
      <c r="D99" s="49"/>
      <c r="E99" s="49"/>
      <c r="F99" s="49"/>
      <c r="G99" s="49"/>
      <c r="H99" s="49"/>
      <c r="I99" s="49"/>
      <c r="J99" s="49"/>
    </row>
    <row r="100" spans="2:10" s="41" customFormat="1" ht="12.6" x14ac:dyDescent="0.2">
      <c r="B100" s="49"/>
      <c r="C100" s="49"/>
      <c r="D100" s="49"/>
      <c r="E100" s="49"/>
      <c r="F100" s="49"/>
      <c r="G100" s="49"/>
      <c r="H100" s="49"/>
      <c r="I100" s="49"/>
      <c r="J100" s="49"/>
    </row>
    <row r="101" spans="2:10" s="41" customFormat="1" ht="12.6" x14ac:dyDescent="0.2">
      <c r="B101" s="49"/>
      <c r="C101" s="49"/>
      <c r="D101" s="49"/>
      <c r="E101" s="49"/>
      <c r="F101" s="49"/>
      <c r="G101" s="49"/>
      <c r="H101" s="49"/>
      <c r="I101" s="49"/>
      <c r="J101" s="49"/>
    </row>
    <row r="102" spans="2:10" s="41" customFormat="1" ht="12.6" x14ac:dyDescent="0.2">
      <c r="B102" s="49"/>
      <c r="C102" s="49"/>
      <c r="D102" s="49"/>
      <c r="E102" s="49"/>
      <c r="F102" s="49"/>
      <c r="G102" s="49"/>
      <c r="H102" s="49"/>
      <c r="I102" s="49"/>
      <c r="J102" s="49"/>
    </row>
    <row r="103" spans="2:10" s="41" customFormat="1" ht="12.6" x14ac:dyDescent="0.2">
      <c r="B103" s="49"/>
      <c r="C103" s="49"/>
      <c r="D103" s="49"/>
      <c r="E103" s="49"/>
      <c r="F103" s="49"/>
      <c r="G103" s="49"/>
      <c r="H103" s="49"/>
      <c r="I103" s="49"/>
      <c r="J103" s="49"/>
    </row>
    <row r="104" spans="2:10" s="41" customFormat="1" ht="12.6" x14ac:dyDescent="0.2">
      <c r="B104" s="49"/>
      <c r="C104" s="49"/>
      <c r="D104" s="49"/>
      <c r="E104" s="49"/>
      <c r="F104" s="49"/>
      <c r="G104" s="49"/>
      <c r="H104" s="49"/>
      <c r="I104" s="49"/>
      <c r="J104" s="49"/>
    </row>
    <row r="105" spans="2:10" s="41" customFormat="1" ht="12.6" x14ac:dyDescent="0.2">
      <c r="B105" s="49"/>
      <c r="C105" s="49"/>
      <c r="D105" s="49"/>
      <c r="E105" s="49"/>
      <c r="F105" s="49"/>
      <c r="G105" s="49"/>
      <c r="H105" s="49"/>
      <c r="I105" s="49"/>
      <c r="J105" s="49"/>
    </row>
    <row r="106" spans="2:10" s="41" customFormat="1" ht="12.6" x14ac:dyDescent="0.2">
      <c r="B106" s="49"/>
      <c r="C106" s="49"/>
      <c r="D106" s="49"/>
      <c r="E106" s="49"/>
      <c r="F106" s="49"/>
      <c r="G106" s="49"/>
      <c r="H106" s="49"/>
      <c r="I106" s="49"/>
      <c r="J106" s="49"/>
    </row>
    <row r="107" spans="2:10" s="41" customFormat="1" ht="12.6" x14ac:dyDescent="0.2">
      <c r="B107" s="49"/>
      <c r="C107" s="49"/>
      <c r="D107" s="49"/>
      <c r="E107" s="49"/>
      <c r="F107" s="49"/>
      <c r="G107" s="49"/>
      <c r="H107" s="49"/>
      <c r="I107" s="49"/>
      <c r="J107" s="49"/>
    </row>
    <row r="108" spans="2:10" s="41" customFormat="1" ht="12.6" x14ac:dyDescent="0.2">
      <c r="B108" s="49"/>
      <c r="C108" s="49"/>
      <c r="D108" s="49"/>
      <c r="E108" s="49"/>
      <c r="F108" s="49"/>
      <c r="G108" s="49"/>
      <c r="H108" s="49"/>
      <c r="I108" s="49"/>
      <c r="J108" s="49"/>
    </row>
    <row r="109" spans="2:10" s="41" customFormat="1" ht="12.6" x14ac:dyDescent="0.2">
      <c r="B109" s="49"/>
      <c r="C109" s="49"/>
      <c r="D109" s="49"/>
      <c r="E109" s="49"/>
      <c r="F109" s="49"/>
      <c r="G109" s="49"/>
      <c r="H109" s="49"/>
      <c r="I109" s="49"/>
      <c r="J109" s="49"/>
    </row>
    <row r="110" spans="2:10" s="41" customFormat="1" ht="12.6" x14ac:dyDescent="0.2">
      <c r="B110" s="49"/>
      <c r="C110" s="49"/>
      <c r="D110" s="49"/>
      <c r="E110" s="49"/>
      <c r="F110" s="49"/>
      <c r="G110" s="49"/>
      <c r="H110" s="49"/>
      <c r="I110" s="49"/>
      <c r="J110" s="49"/>
    </row>
    <row r="111" spans="2:10" s="41" customFormat="1" ht="12.6" x14ac:dyDescent="0.2">
      <c r="B111" s="49"/>
      <c r="C111" s="49"/>
      <c r="D111" s="49"/>
      <c r="E111" s="49"/>
      <c r="F111" s="49"/>
      <c r="G111" s="49"/>
      <c r="H111" s="49"/>
      <c r="I111" s="49"/>
      <c r="J111" s="49"/>
    </row>
    <row r="112" spans="2:10" s="41" customFormat="1" ht="12.6" x14ac:dyDescent="0.2">
      <c r="B112" s="49"/>
      <c r="C112" s="49"/>
      <c r="D112" s="49"/>
      <c r="E112" s="49"/>
      <c r="F112" s="49"/>
      <c r="G112" s="49"/>
      <c r="H112" s="49"/>
      <c r="I112" s="49"/>
      <c r="J112" s="49"/>
    </row>
    <row r="113" spans="2:10" s="41" customFormat="1" ht="12.6" x14ac:dyDescent="0.2">
      <c r="B113" s="49"/>
      <c r="C113" s="49"/>
      <c r="D113" s="49"/>
      <c r="E113" s="49"/>
      <c r="F113" s="49"/>
      <c r="G113" s="49"/>
      <c r="H113" s="49"/>
      <c r="I113" s="49"/>
      <c r="J113" s="49"/>
    </row>
    <row r="114" spans="2:10" s="41" customFormat="1" ht="12.6" x14ac:dyDescent="0.2">
      <c r="B114" s="49"/>
      <c r="C114" s="49"/>
      <c r="D114" s="49"/>
      <c r="E114" s="49"/>
      <c r="F114" s="49"/>
      <c r="G114" s="49"/>
      <c r="H114" s="49"/>
      <c r="I114" s="49"/>
      <c r="J114" s="49"/>
    </row>
    <row r="115" spans="2:10" s="41" customFormat="1" ht="12.6" x14ac:dyDescent="0.2">
      <c r="B115" s="49"/>
      <c r="C115" s="49"/>
      <c r="D115" s="49"/>
      <c r="E115" s="49"/>
      <c r="F115" s="49"/>
      <c r="G115" s="49"/>
      <c r="H115" s="49"/>
      <c r="I115" s="49"/>
      <c r="J115" s="49"/>
    </row>
    <row r="116" spans="2:10" s="41" customFormat="1" ht="12.6" x14ac:dyDescent="0.2">
      <c r="B116" s="49"/>
      <c r="C116" s="49"/>
      <c r="D116" s="49"/>
      <c r="E116" s="49"/>
      <c r="F116" s="49"/>
      <c r="G116" s="49"/>
      <c r="H116" s="49"/>
      <c r="I116" s="49"/>
      <c r="J116" s="49"/>
    </row>
    <row r="117" spans="2:10" s="41" customFormat="1" ht="12.6" x14ac:dyDescent="0.2">
      <c r="B117" s="49"/>
      <c r="C117" s="49"/>
      <c r="D117" s="49"/>
      <c r="E117" s="49"/>
      <c r="F117" s="49"/>
      <c r="G117" s="49"/>
      <c r="H117" s="49"/>
      <c r="I117" s="49"/>
      <c r="J117" s="49"/>
    </row>
    <row r="118" spans="2:10" s="41" customFormat="1" ht="12.6" x14ac:dyDescent="0.2">
      <c r="B118" s="49"/>
      <c r="C118" s="49"/>
      <c r="D118" s="49"/>
      <c r="E118" s="49"/>
      <c r="F118" s="49"/>
      <c r="G118" s="49"/>
      <c r="H118" s="49"/>
      <c r="I118" s="49"/>
      <c r="J118" s="49"/>
    </row>
    <row r="119" spans="2:10" s="41" customFormat="1" ht="12.6" x14ac:dyDescent="0.2">
      <c r="B119" s="49"/>
      <c r="C119" s="49"/>
      <c r="D119" s="49"/>
      <c r="E119" s="49"/>
      <c r="F119" s="49"/>
      <c r="G119" s="49"/>
      <c r="H119" s="49"/>
      <c r="I119" s="49"/>
      <c r="J119" s="49"/>
    </row>
    <row r="120" spans="2:10" s="41" customFormat="1" ht="12.6" x14ac:dyDescent="0.2">
      <c r="B120" s="49"/>
      <c r="C120" s="49"/>
      <c r="D120" s="49"/>
      <c r="E120" s="49"/>
      <c r="F120" s="49"/>
      <c r="G120" s="49"/>
      <c r="H120" s="49"/>
      <c r="I120" s="49"/>
      <c r="J120" s="49"/>
    </row>
    <row r="121" spans="2:10" s="41" customFormat="1" ht="12.6" x14ac:dyDescent="0.2">
      <c r="B121" s="49"/>
      <c r="C121" s="49"/>
      <c r="D121" s="49"/>
      <c r="E121" s="49"/>
      <c r="F121" s="49"/>
      <c r="G121" s="49"/>
      <c r="H121" s="49"/>
      <c r="I121" s="49"/>
      <c r="J121" s="49"/>
    </row>
    <row r="122" spans="2:10" s="41" customFormat="1" ht="12.6" x14ac:dyDescent="0.2">
      <c r="B122" s="49"/>
      <c r="C122" s="49"/>
      <c r="D122" s="49"/>
      <c r="E122" s="49"/>
      <c r="F122" s="49"/>
      <c r="G122" s="49"/>
      <c r="H122" s="49"/>
      <c r="I122" s="49"/>
      <c r="J122" s="49"/>
    </row>
    <row r="123" spans="2:10" s="41" customFormat="1" ht="12.6" x14ac:dyDescent="0.2">
      <c r="B123" s="49"/>
      <c r="C123" s="49"/>
      <c r="D123" s="49"/>
      <c r="E123" s="49"/>
      <c r="F123" s="49"/>
      <c r="G123" s="49"/>
      <c r="H123" s="49"/>
      <c r="I123" s="49"/>
      <c r="J123" s="49"/>
    </row>
    <row r="124" spans="2:10" s="41" customFormat="1" ht="12.6" x14ac:dyDescent="0.2">
      <c r="B124" s="49"/>
      <c r="C124" s="49"/>
      <c r="D124" s="49"/>
      <c r="E124" s="49"/>
      <c r="F124" s="49"/>
      <c r="G124" s="49"/>
      <c r="H124" s="49"/>
      <c r="I124" s="49"/>
      <c r="J124" s="49"/>
    </row>
    <row r="125" spans="2:10" s="41" customFormat="1" ht="12.6" x14ac:dyDescent="0.2">
      <c r="B125" s="49"/>
      <c r="C125" s="49"/>
      <c r="D125" s="49"/>
      <c r="E125" s="49"/>
      <c r="F125" s="49"/>
      <c r="G125" s="49"/>
      <c r="H125" s="49"/>
      <c r="I125" s="49"/>
      <c r="J125" s="49"/>
    </row>
    <row r="126" spans="2:10" s="41" customFormat="1" ht="12.6" x14ac:dyDescent="0.2">
      <c r="B126" s="49"/>
      <c r="C126" s="49"/>
      <c r="D126" s="49"/>
      <c r="E126" s="49"/>
      <c r="F126" s="49"/>
      <c r="G126" s="49"/>
      <c r="H126" s="49"/>
      <c r="I126" s="49"/>
      <c r="J126" s="49"/>
    </row>
    <row r="127" spans="2:10" s="41" customFormat="1" ht="12.6" x14ac:dyDescent="0.2">
      <c r="B127" s="49"/>
      <c r="C127" s="49"/>
      <c r="D127" s="49"/>
      <c r="E127" s="49"/>
      <c r="F127" s="49"/>
      <c r="G127" s="49"/>
      <c r="H127" s="49"/>
      <c r="I127" s="49"/>
      <c r="J127" s="49"/>
    </row>
    <row r="128" spans="2:10" s="41" customFormat="1" ht="12.6" x14ac:dyDescent="0.2">
      <c r="B128" s="49"/>
      <c r="C128" s="49"/>
      <c r="D128" s="49"/>
      <c r="E128" s="49"/>
      <c r="F128" s="49"/>
      <c r="G128" s="49"/>
      <c r="H128" s="49"/>
      <c r="I128" s="49"/>
      <c r="J128" s="49"/>
    </row>
    <row r="129" spans="2:10" s="41" customFormat="1" ht="12.6" x14ac:dyDescent="0.2">
      <c r="B129" s="49"/>
      <c r="C129" s="49"/>
      <c r="D129" s="49"/>
      <c r="E129" s="49"/>
      <c r="F129" s="49"/>
      <c r="G129" s="49"/>
      <c r="H129" s="49"/>
      <c r="I129" s="49"/>
      <c r="J129" s="49"/>
    </row>
    <row r="130" spans="2:10" s="41" customFormat="1" ht="12.6" x14ac:dyDescent="0.2">
      <c r="B130" s="49"/>
      <c r="C130" s="49"/>
      <c r="D130" s="49"/>
      <c r="E130" s="49"/>
      <c r="F130" s="49"/>
      <c r="G130" s="49"/>
      <c r="H130" s="49"/>
      <c r="I130" s="49"/>
      <c r="J130" s="49"/>
    </row>
    <row r="131" spans="2:10" s="41" customFormat="1" ht="12.6" x14ac:dyDescent="0.2">
      <c r="B131" s="49"/>
      <c r="C131" s="49"/>
      <c r="D131" s="49"/>
      <c r="E131" s="49"/>
      <c r="F131" s="49"/>
      <c r="G131" s="49"/>
      <c r="H131" s="49"/>
      <c r="I131" s="49"/>
      <c r="J131" s="49"/>
    </row>
    <row r="132" spans="2:10" s="41" customFormat="1" ht="12.6" x14ac:dyDescent="0.2">
      <c r="B132" s="49"/>
      <c r="C132" s="49"/>
      <c r="D132" s="49"/>
      <c r="E132" s="49"/>
      <c r="F132" s="49"/>
      <c r="G132" s="49"/>
      <c r="H132" s="49"/>
      <c r="I132" s="49"/>
      <c r="J132" s="49"/>
    </row>
    <row r="133" spans="2:10" s="41" customFormat="1" ht="12.6" x14ac:dyDescent="0.2">
      <c r="B133" s="49"/>
      <c r="C133" s="49"/>
      <c r="D133" s="49"/>
      <c r="E133" s="49"/>
      <c r="F133" s="49"/>
      <c r="G133" s="49"/>
      <c r="H133" s="49"/>
      <c r="I133" s="49"/>
      <c r="J133" s="49"/>
    </row>
    <row r="134" spans="2:10" s="41" customFormat="1" ht="12.6" x14ac:dyDescent="0.2">
      <c r="B134" s="49"/>
      <c r="C134" s="49"/>
      <c r="D134" s="49"/>
      <c r="E134" s="49"/>
      <c r="F134" s="49"/>
      <c r="G134" s="49"/>
      <c r="H134" s="49"/>
      <c r="I134" s="49"/>
      <c r="J134" s="49"/>
    </row>
    <row r="135" spans="2:10" s="41" customFormat="1" ht="12.6" x14ac:dyDescent="0.2">
      <c r="B135" s="49"/>
      <c r="C135" s="49"/>
      <c r="D135" s="49"/>
      <c r="E135" s="49"/>
      <c r="F135" s="49"/>
      <c r="G135" s="49"/>
      <c r="H135" s="49"/>
      <c r="I135" s="49"/>
      <c r="J135" s="49"/>
    </row>
    <row r="136" spans="2:10" s="41" customFormat="1" ht="12.6" x14ac:dyDescent="0.2">
      <c r="B136" s="49"/>
      <c r="C136" s="49"/>
      <c r="D136" s="49"/>
      <c r="E136" s="49"/>
      <c r="F136" s="49"/>
      <c r="G136" s="49"/>
      <c r="H136" s="49"/>
      <c r="I136" s="49"/>
      <c r="J136" s="49"/>
    </row>
    <row r="137" spans="2:10" s="41" customFormat="1" ht="12.6" x14ac:dyDescent="0.2">
      <c r="B137" s="49"/>
      <c r="C137" s="49"/>
      <c r="D137" s="49"/>
      <c r="E137" s="49"/>
      <c r="F137" s="49"/>
      <c r="G137" s="49"/>
      <c r="H137" s="49"/>
      <c r="I137" s="49"/>
      <c r="J137" s="49"/>
    </row>
    <row r="138" spans="2:10" s="41" customFormat="1" ht="12.6" x14ac:dyDescent="0.2">
      <c r="B138" s="49"/>
      <c r="C138" s="49"/>
      <c r="D138" s="49"/>
      <c r="E138" s="49"/>
      <c r="F138" s="49"/>
      <c r="G138" s="49"/>
      <c r="H138" s="49"/>
      <c r="I138" s="49"/>
      <c r="J138" s="49"/>
    </row>
    <row r="139" spans="2:10" s="41" customFormat="1" ht="12.6" x14ac:dyDescent="0.2">
      <c r="B139" s="49"/>
      <c r="C139" s="49"/>
      <c r="D139" s="49"/>
      <c r="E139" s="49"/>
      <c r="F139" s="49"/>
      <c r="G139" s="49"/>
      <c r="H139" s="49"/>
      <c r="I139" s="49"/>
      <c r="J139" s="49"/>
    </row>
    <row r="140" spans="2:10" s="41" customFormat="1" ht="12.6" x14ac:dyDescent="0.2">
      <c r="B140" s="49"/>
      <c r="C140" s="49"/>
      <c r="D140" s="49"/>
      <c r="E140" s="49"/>
      <c r="F140" s="49"/>
      <c r="G140" s="49"/>
      <c r="H140" s="49"/>
      <c r="I140" s="49"/>
      <c r="J140" s="49"/>
    </row>
    <row r="141" spans="2:10" s="41" customFormat="1" ht="12.6" x14ac:dyDescent="0.2">
      <c r="B141" s="49"/>
      <c r="C141" s="49"/>
      <c r="D141" s="49"/>
      <c r="E141" s="49"/>
      <c r="F141" s="49"/>
      <c r="G141" s="49"/>
      <c r="H141" s="49"/>
      <c r="I141" s="49"/>
      <c r="J141" s="49"/>
    </row>
    <row r="142" spans="2:10" s="41" customFormat="1" ht="12.6" x14ac:dyDescent="0.2">
      <c r="B142" s="49"/>
      <c r="C142" s="49"/>
      <c r="D142" s="49"/>
      <c r="E142" s="49"/>
      <c r="F142" s="49"/>
      <c r="G142" s="49"/>
      <c r="H142" s="49"/>
      <c r="I142" s="49"/>
      <c r="J142" s="49"/>
    </row>
    <row r="143" spans="2:10" s="41" customFormat="1" ht="12.6" x14ac:dyDescent="0.2">
      <c r="B143" s="49"/>
      <c r="C143" s="49"/>
      <c r="D143" s="49"/>
      <c r="E143" s="49"/>
      <c r="F143" s="49"/>
      <c r="G143" s="49"/>
      <c r="H143" s="49"/>
      <c r="I143" s="49"/>
      <c r="J143" s="49"/>
    </row>
    <row r="144" spans="2:10" s="41" customFormat="1" ht="12.6" x14ac:dyDescent="0.2">
      <c r="B144" s="49"/>
      <c r="C144" s="49"/>
      <c r="D144" s="49"/>
      <c r="E144" s="49"/>
      <c r="F144" s="49"/>
      <c r="G144" s="49"/>
      <c r="H144" s="49"/>
      <c r="I144" s="49"/>
      <c r="J144" s="49"/>
    </row>
    <row r="145" spans="2:10" s="41" customFormat="1" ht="12.6" x14ac:dyDescent="0.2">
      <c r="B145" s="49"/>
      <c r="C145" s="49"/>
      <c r="D145" s="49"/>
      <c r="E145" s="49"/>
      <c r="F145" s="49"/>
      <c r="G145" s="49"/>
      <c r="H145" s="49"/>
      <c r="I145" s="49"/>
      <c r="J145" s="49"/>
    </row>
    <row r="146" spans="2:10" s="41" customFormat="1" ht="12.6" x14ac:dyDescent="0.2">
      <c r="B146" s="49"/>
      <c r="C146" s="49"/>
      <c r="D146" s="49"/>
      <c r="E146" s="49"/>
      <c r="F146" s="49"/>
      <c r="G146" s="49"/>
      <c r="H146" s="49"/>
      <c r="I146" s="49"/>
      <c r="J146" s="49"/>
    </row>
    <row r="147" spans="2:10" s="41" customFormat="1" ht="12.6" x14ac:dyDescent="0.2">
      <c r="B147" s="49"/>
      <c r="C147" s="49"/>
      <c r="D147" s="49"/>
      <c r="E147" s="49"/>
      <c r="F147" s="49"/>
      <c r="G147" s="49"/>
      <c r="H147" s="49"/>
      <c r="I147" s="49"/>
      <c r="J147" s="49"/>
    </row>
    <row r="148" spans="2:10" s="41" customFormat="1" ht="12.6" x14ac:dyDescent="0.2">
      <c r="B148" s="49"/>
      <c r="C148" s="49"/>
      <c r="D148" s="49"/>
      <c r="E148" s="49"/>
      <c r="F148" s="49"/>
      <c r="G148" s="49"/>
      <c r="H148" s="49"/>
      <c r="I148" s="49"/>
      <c r="J148" s="49"/>
    </row>
    <row r="149" spans="2:10" s="41" customFormat="1" ht="12.6" x14ac:dyDescent="0.2">
      <c r="B149" s="49"/>
      <c r="C149" s="49"/>
      <c r="D149" s="49"/>
      <c r="E149" s="49"/>
      <c r="F149" s="49"/>
      <c r="G149" s="49"/>
      <c r="H149" s="49"/>
      <c r="I149" s="49"/>
      <c r="J149" s="49"/>
    </row>
    <row r="150" spans="2:10" s="41" customFormat="1" ht="12.6" x14ac:dyDescent="0.2">
      <c r="B150" s="49"/>
      <c r="C150" s="49"/>
      <c r="D150" s="49"/>
      <c r="E150" s="49"/>
      <c r="F150" s="49"/>
      <c r="G150" s="49"/>
      <c r="H150" s="49"/>
      <c r="I150" s="49"/>
      <c r="J150" s="49"/>
    </row>
    <row r="151" spans="2:10" s="41" customFormat="1" ht="12.6" x14ac:dyDescent="0.2">
      <c r="B151" s="49"/>
      <c r="C151" s="49"/>
      <c r="D151" s="49"/>
      <c r="E151" s="49"/>
      <c r="F151" s="49"/>
      <c r="G151" s="49"/>
      <c r="H151" s="49"/>
      <c r="I151" s="49"/>
      <c r="J151" s="49"/>
    </row>
    <row r="152" spans="2:10" s="41" customFormat="1" ht="12.6" x14ac:dyDescent="0.2">
      <c r="B152" s="49"/>
      <c r="C152" s="49"/>
      <c r="D152" s="49"/>
      <c r="E152" s="49"/>
      <c r="F152" s="49"/>
      <c r="G152" s="49"/>
      <c r="H152" s="49"/>
      <c r="I152" s="49"/>
      <c r="J152" s="49"/>
    </row>
    <row r="153" spans="2:10" s="41" customFormat="1" ht="12.6" x14ac:dyDescent="0.2">
      <c r="B153" s="49"/>
      <c r="C153" s="49"/>
      <c r="D153" s="49"/>
      <c r="E153" s="49"/>
      <c r="F153" s="49"/>
      <c r="G153" s="49"/>
      <c r="H153" s="49"/>
      <c r="I153" s="49"/>
      <c r="J153" s="49"/>
    </row>
    <row r="154" spans="2:10" s="41" customFormat="1" ht="12.6" x14ac:dyDescent="0.2">
      <c r="B154" s="49"/>
      <c r="C154" s="49"/>
      <c r="D154" s="49"/>
      <c r="E154" s="49"/>
      <c r="F154" s="49"/>
      <c r="G154" s="49"/>
      <c r="H154" s="49"/>
      <c r="I154" s="49"/>
      <c r="J154" s="49"/>
    </row>
    <row r="155" spans="2:10" s="41" customFormat="1" ht="12.6" x14ac:dyDescent="0.2">
      <c r="B155" s="49"/>
      <c r="C155" s="49"/>
      <c r="D155" s="49"/>
      <c r="E155" s="49"/>
      <c r="F155" s="49"/>
      <c r="G155" s="49"/>
      <c r="H155" s="49"/>
      <c r="I155" s="49"/>
      <c r="J155" s="49"/>
    </row>
    <row r="156" spans="2:10" s="41" customFormat="1" ht="12.6" x14ac:dyDescent="0.2">
      <c r="B156" s="49"/>
      <c r="C156" s="49"/>
      <c r="D156" s="49"/>
      <c r="E156" s="49"/>
      <c r="F156" s="49"/>
      <c r="G156" s="49"/>
      <c r="H156" s="49"/>
      <c r="I156" s="49"/>
      <c r="J156" s="49"/>
    </row>
    <row r="157" spans="2:10" s="41" customFormat="1" ht="12.6" x14ac:dyDescent="0.2">
      <c r="B157" s="49"/>
      <c r="C157" s="49"/>
      <c r="D157" s="49"/>
      <c r="E157" s="49"/>
      <c r="F157" s="49"/>
      <c r="G157" s="49"/>
      <c r="H157" s="49"/>
      <c r="I157" s="49"/>
      <c r="J157" s="49"/>
    </row>
    <row r="158" spans="2:10" s="41" customFormat="1" ht="12.6" x14ac:dyDescent="0.2">
      <c r="B158" s="49"/>
      <c r="C158" s="49"/>
      <c r="D158" s="49"/>
      <c r="E158" s="49"/>
      <c r="F158" s="49"/>
      <c r="G158" s="49"/>
      <c r="H158" s="49"/>
      <c r="I158" s="49"/>
      <c r="J158" s="49"/>
    </row>
    <row r="159" spans="2:10" s="41" customFormat="1" ht="12.6" x14ac:dyDescent="0.2">
      <c r="B159" s="49"/>
      <c r="C159" s="49"/>
      <c r="D159" s="49"/>
      <c r="E159" s="49"/>
      <c r="F159" s="49"/>
      <c r="G159" s="49"/>
      <c r="H159" s="49"/>
      <c r="I159" s="49"/>
      <c r="J159" s="49"/>
    </row>
    <row r="160" spans="2:10" s="41" customFormat="1" ht="12.6" x14ac:dyDescent="0.2">
      <c r="B160" s="49"/>
      <c r="C160" s="49"/>
      <c r="D160" s="49"/>
      <c r="E160" s="49"/>
      <c r="F160" s="49"/>
      <c r="G160" s="49"/>
      <c r="H160" s="49"/>
      <c r="I160" s="49"/>
      <c r="J160" s="49"/>
    </row>
    <row r="161" spans="2:10" s="41" customFormat="1" ht="12.6" x14ac:dyDescent="0.2">
      <c r="B161" s="49"/>
      <c r="C161" s="49"/>
      <c r="D161" s="49"/>
      <c r="E161" s="49"/>
      <c r="F161" s="49"/>
      <c r="G161" s="49"/>
      <c r="H161" s="49"/>
      <c r="I161" s="49"/>
      <c r="J161" s="49"/>
    </row>
    <row r="162" spans="2:10" s="41" customFormat="1" ht="12.6" x14ac:dyDescent="0.2">
      <c r="B162" s="49"/>
      <c r="C162" s="49"/>
      <c r="D162" s="49"/>
      <c r="E162" s="49"/>
      <c r="F162" s="49"/>
      <c r="G162" s="49"/>
      <c r="H162" s="49"/>
      <c r="I162" s="49"/>
      <c r="J162" s="49"/>
    </row>
    <row r="163" spans="2:10" s="41" customFormat="1" ht="12.6" x14ac:dyDescent="0.2">
      <c r="B163" s="49"/>
      <c r="C163" s="49"/>
      <c r="D163" s="49"/>
      <c r="E163" s="49"/>
      <c r="F163" s="49"/>
      <c r="G163" s="49"/>
      <c r="H163" s="49"/>
      <c r="I163" s="49"/>
      <c r="J163" s="49"/>
    </row>
    <row r="164" spans="2:10" s="41" customFormat="1" ht="12.6" x14ac:dyDescent="0.2">
      <c r="B164" s="49"/>
      <c r="C164" s="49"/>
      <c r="D164" s="49"/>
      <c r="E164" s="49"/>
      <c r="F164" s="49"/>
      <c r="G164" s="49"/>
      <c r="H164" s="49"/>
      <c r="I164" s="49"/>
      <c r="J164" s="49"/>
    </row>
    <row r="165" spans="2:10" s="41" customFormat="1" ht="12.6" x14ac:dyDescent="0.2">
      <c r="B165" s="49"/>
      <c r="C165" s="49"/>
      <c r="D165" s="49"/>
      <c r="E165" s="49"/>
      <c r="F165" s="49"/>
      <c r="G165" s="49"/>
      <c r="H165" s="49"/>
      <c r="I165" s="49"/>
      <c r="J165" s="49"/>
    </row>
    <row r="166" spans="2:10" s="41" customFormat="1" ht="12.6" x14ac:dyDescent="0.2">
      <c r="B166" s="49"/>
      <c r="C166" s="49"/>
      <c r="D166" s="49"/>
      <c r="E166" s="49"/>
      <c r="F166" s="49"/>
      <c r="G166" s="49"/>
      <c r="H166" s="49"/>
      <c r="I166" s="49"/>
      <c r="J166" s="49"/>
    </row>
    <row r="167" spans="2:10" s="41" customFormat="1" ht="12.6" x14ac:dyDescent="0.2">
      <c r="B167" s="49"/>
      <c r="C167" s="49"/>
      <c r="D167" s="49"/>
      <c r="E167" s="49"/>
      <c r="F167" s="49"/>
      <c r="G167" s="49"/>
      <c r="H167" s="49"/>
      <c r="I167" s="49"/>
      <c r="J167" s="49"/>
    </row>
    <row r="168" spans="2:10" s="41" customFormat="1" ht="12.6" x14ac:dyDescent="0.2">
      <c r="B168" s="49"/>
      <c r="C168" s="49"/>
      <c r="D168" s="49"/>
      <c r="E168" s="49"/>
      <c r="F168" s="49"/>
      <c r="G168" s="49"/>
      <c r="H168" s="49"/>
      <c r="I168" s="49"/>
      <c r="J168" s="49"/>
    </row>
    <row r="169" spans="2:10" s="41" customFormat="1" ht="12.6" x14ac:dyDescent="0.2">
      <c r="B169" s="49"/>
      <c r="C169" s="49"/>
      <c r="D169" s="49"/>
      <c r="E169" s="49"/>
      <c r="F169" s="49"/>
      <c r="G169" s="49"/>
      <c r="H169" s="49"/>
      <c r="I169" s="49"/>
      <c r="J169" s="49"/>
    </row>
    <row r="170" spans="2:10" s="41" customFormat="1" ht="12.6" x14ac:dyDescent="0.2">
      <c r="B170" s="49"/>
      <c r="C170" s="49"/>
      <c r="D170" s="49"/>
      <c r="E170" s="49"/>
      <c r="F170" s="49"/>
      <c r="G170" s="49"/>
      <c r="H170" s="49"/>
      <c r="I170" s="49"/>
      <c r="J170" s="49"/>
    </row>
    <row r="171" spans="2:10" s="41" customFormat="1" ht="12.6" x14ac:dyDescent="0.2">
      <c r="B171" s="49"/>
      <c r="C171" s="49"/>
      <c r="D171" s="49"/>
      <c r="E171" s="49"/>
      <c r="F171" s="49"/>
      <c r="G171" s="49"/>
      <c r="H171" s="49"/>
      <c r="I171" s="49"/>
      <c r="J171" s="49"/>
    </row>
    <row r="172" spans="2:10" s="41" customFormat="1" ht="12.6" x14ac:dyDescent="0.2">
      <c r="B172" s="49"/>
      <c r="C172" s="49"/>
      <c r="D172" s="49"/>
      <c r="E172" s="49"/>
      <c r="F172" s="49"/>
      <c r="G172" s="49"/>
      <c r="H172" s="49"/>
      <c r="I172" s="49"/>
      <c r="J172" s="49"/>
    </row>
    <row r="173" spans="2:10" s="41" customFormat="1" ht="12.6" x14ac:dyDescent="0.2">
      <c r="B173" s="49"/>
      <c r="C173" s="49"/>
      <c r="D173" s="49"/>
      <c r="E173" s="49"/>
      <c r="F173" s="49"/>
      <c r="G173" s="49"/>
      <c r="H173" s="49"/>
      <c r="I173" s="49"/>
      <c r="J173" s="49"/>
    </row>
    <row r="174" spans="2:10" s="41" customFormat="1" ht="12.6" x14ac:dyDescent="0.2">
      <c r="B174" s="49"/>
      <c r="C174" s="49"/>
      <c r="D174" s="49"/>
      <c r="E174" s="49"/>
      <c r="F174" s="49"/>
      <c r="G174" s="49"/>
      <c r="H174" s="49"/>
      <c r="I174" s="49"/>
      <c r="J174" s="49"/>
    </row>
    <row r="175" spans="2:10" s="41" customFormat="1" ht="12.6" x14ac:dyDescent="0.2">
      <c r="B175" s="49"/>
      <c r="C175" s="49"/>
      <c r="D175" s="49"/>
      <c r="E175" s="49"/>
      <c r="F175" s="49"/>
      <c r="G175" s="49"/>
      <c r="H175" s="49"/>
      <c r="I175" s="49"/>
      <c r="J175" s="49"/>
    </row>
    <row r="176" spans="2:10" s="41" customFormat="1" ht="12.6" x14ac:dyDescent="0.2">
      <c r="B176" s="49"/>
      <c r="C176" s="49"/>
      <c r="D176" s="49"/>
      <c r="E176" s="49"/>
      <c r="F176" s="49"/>
      <c r="G176" s="49"/>
      <c r="H176" s="49"/>
      <c r="I176" s="49"/>
      <c r="J176" s="49"/>
    </row>
    <row r="177" spans="2:10" s="41" customFormat="1" ht="12.6" x14ac:dyDescent="0.2">
      <c r="B177" s="49"/>
      <c r="C177" s="49"/>
      <c r="D177" s="49"/>
      <c r="E177" s="49"/>
      <c r="F177" s="49"/>
      <c r="G177" s="49"/>
      <c r="H177" s="49"/>
      <c r="I177" s="49"/>
      <c r="J177" s="49"/>
    </row>
    <row r="178" spans="2:10" s="41" customFormat="1" ht="12.6" x14ac:dyDescent="0.2">
      <c r="B178" s="49"/>
      <c r="C178" s="49"/>
      <c r="D178" s="49"/>
      <c r="E178" s="49"/>
      <c r="F178" s="49"/>
      <c r="G178" s="49"/>
      <c r="H178" s="49"/>
      <c r="I178" s="49"/>
      <c r="J178" s="49"/>
    </row>
    <row r="179" spans="2:10" s="41" customFormat="1" ht="12.6" x14ac:dyDescent="0.2">
      <c r="B179" s="49"/>
      <c r="C179" s="49"/>
      <c r="D179" s="49"/>
      <c r="E179" s="49"/>
      <c r="F179" s="49"/>
      <c r="G179" s="49"/>
      <c r="H179" s="49"/>
      <c r="I179" s="49"/>
      <c r="J179" s="49"/>
    </row>
    <row r="180" spans="2:10" s="41" customFormat="1" ht="12.6" x14ac:dyDescent="0.2">
      <c r="B180" s="49"/>
      <c r="C180" s="49"/>
      <c r="D180" s="49"/>
      <c r="E180" s="49"/>
      <c r="F180" s="49"/>
      <c r="G180" s="49"/>
      <c r="H180" s="49"/>
      <c r="I180" s="49"/>
      <c r="J180" s="49"/>
    </row>
    <row r="181" spans="2:10" s="41" customFormat="1" ht="12.6" x14ac:dyDescent="0.2">
      <c r="B181" s="49"/>
      <c r="C181" s="49"/>
      <c r="D181" s="49"/>
      <c r="E181" s="49"/>
      <c r="F181" s="49"/>
      <c r="G181" s="49"/>
      <c r="H181" s="49"/>
      <c r="I181" s="49"/>
      <c r="J181" s="49"/>
    </row>
    <row r="182" spans="2:10" s="41" customFormat="1" ht="12.6" x14ac:dyDescent="0.2">
      <c r="B182" s="49"/>
      <c r="C182" s="49"/>
      <c r="D182" s="49"/>
      <c r="E182" s="49"/>
      <c r="F182" s="49"/>
      <c r="G182" s="49"/>
      <c r="H182" s="49"/>
      <c r="I182" s="49"/>
      <c r="J182" s="49"/>
    </row>
    <row r="183" spans="2:10" s="41" customFormat="1" ht="12.6" x14ac:dyDescent="0.2">
      <c r="B183" s="49"/>
      <c r="C183" s="49"/>
      <c r="D183" s="49"/>
      <c r="E183" s="49"/>
      <c r="F183" s="49"/>
      <c r="G183" s="49"/>
      <c r="H183" s="49"/>
      <c r="I183" s="49"/>
      <c r="J183" s="49"/>
    </row>
    <row r="184" spans="2:10" s="41" customFormat="1" ht="12.6" x14ac:dyDescent="0.2">
      <c r="B184" s="49"/>
      <c r="C184" s="49"/>
      <c r="D184" s="49"/>
      <c r="E184" s="49"/>
      <c r="F184" s="49"/>
      <c r="G184" s="49"/>
      <c r="H184" s="49"/>
      <c r="I184" s="49"/>
      <c r="J184" s="49"/>
    </row>
    <row r="185" spans="2:10" s="41" customFormat="1" ht="12.6" x14ac:dyDescent="0.2">
      <c r="B185" s="49"/>
      <c r="C185" s="49"/>
      <c r="D185" s="49"/>
      <c r="E185" s="49"/>
      <c r="F185" s="49"/>
      <c r="G185" s="49"/>
      <c r="H185" s="49"/>
      <c r="I185" s="49"/>
      <c r="J185" s="49"/>
    </row>
    <row r="186" spans="2:10" s="41" customFormat="1" ht="12.6" x14ac:dyDescent="0.2">
      <c r="B186" s="49"/>
      <c r="C186" s="49"/>
      <c r="D186" s="49"/>
      <c r="E186" s="49"/>
      <c r="F186" s="49"/>
      <c r="G186" s="49"/>
      <c r="H186" s="49"/>
      <c r="I186" s="49"/>
      <c r="J186" s="49"/>
    </row>
    <row r="187" spans="2:10" s="41" customFormat="1" ht="12.6" x14ac:dyDescent="0.2">
      <c r="B187" s="49"/>
      <c r="C187" s="49"/>
      <c r="D187" s="49"/>
      <c r="E187" s="49"/>
      <c r="F187" s="49"/>
      <c r="G187" s="49"/>
      <c r="H187" s="49"/>
      <c r="I187" s="49"/>
      <c r="J187" s="49"/>
    </row>
    <row r="188" spans="2:10" s="41" customFormat="1" ht="12.6" x14ac:dyDescent="0.2">
      <c r="B188" s="49"/>
      <c r="C188" s="49"/>
      <c r="D188" s="49"/>
      <c r="E188" s="49"/>
      <c r="F188" s="49"/>
      <c r="G188" s="49"/>
      <c r="H188" s="49"/>
      <c r="I188" s="49"/>
      <c r="J188" s="49"/>
    </row>
    <row r="189" spans="2:10" s="41" customFormat="1" ht="12.6" x14ac:dyDescent="0.2">
      <c r="B189" s="49"/>
      <c r="C189" s="49"/>
      <c r="D189" s="49"/>
      <c r="E189" s="49"/>
      <c r="F189" s="49"/>
      <c r="G189" s="49"/>
      <c r="H189" s="49"/>
      <c r="I189" s="49"/>
      <c r="J189" s="49"/>
    </row>
    <row r="190" spans="2:10" s="41" customFormat="1" ht="12.6" x14ac:dyDescent="0.2">
      <c r="B190" s="49"/>
      <c r="C190" s="49"/>
      <c r="D190" s="49"/>
      <c r="E190" s="49"/>
      <c r="F190" s="49"/>
      <c r="G190" s="49"/>
      <c r="H190" s="49"/>
      <c r="I190" s="49"/>
      <c r="J190" s="49"/>
    </row>
    <row r="191" spans="2:10" s="41" customFormat="1" ht="12.6" x14ac:dyDescent="0.2">
      <c r="B191" s="49"/>
      <c r="C191" s="49"/>
      <c r="D191" s="49"/>
      <c r="E191" s="49"/>
      <c r="F191" s="49"/>
      <c r="G191" s="49"/>
      <c r="H191" s="49"/>
      <c r="I191" s="49"/>
      <c r="J191" s="49"/>
    </row>
    <row r="192" spans="2:10" s="41" customFormat="1" ht="12.6" x14ac:dyDescent="0.2">
      <c r="B192" s="49"/>
      <c r="C192" s="49"/>
      <c r="D192" s="49"/>
      <c r="E192" s="49"/>
      <c r="F192" s="49"/>
      <c r="G192" s="49"/>
      <c r="H192" s="49"/>
      <c r="I192" s="49"/>
      <c r="J192" s="49"/>
    </row>
    <row r="193" spans="2:10" s="41" customFormat="1" ht="12.6" x14ac:dyDescent="0.2">
      <c r="B193" s="49"/>
      <c r="C193" s="49"/>
      <c r="D193" s="49"/>
      <c r="E193" s="49"/>
      <c r="F193" s="49"/>
      <c r="G193" s="49"/>
      <c r="H193" s="49"/>
      <c r="I193" s="49"/>
      <c r="J193" s="49"/>
    </row>
    <row r="194" spans="2:10" s="41" customFormat="1" ht="12.6" x14ac:dyDescent="0.2">
      <c r="B194" s="49"/>
      <c r="C194" s="49"/>
      <c r="D194" s="49"/>
      <c r="E194" s="49"/>
      <c r="F194" s="49"/>
      <c r="G194" s="49"/>
      <c r="H194" s="49"/>
      <c r="I194" s="49"/>
      <c r="J194" s="49"/>
    </row>
    <row r="195" spans="2:10" s="41" customFormat="1" ht="12.6" x14ac:dyDescent="0.2">
      <c r="B195" s="49"/>
      <c r="C195" s="49"/>
      <c r="D195" s="49"/>
      <c r="E195" s="49"/>
      <c r="F195" s="49"/>
      <c r="G195" s="49"/>
      <c r="H195" s="49"/>
      <c r="I195" s="49"/>
      <c r="J195" s="49"/>
    </row>
    <row r="196" spans="2:10" s="41" customFormat="1" ht="12.6" x14ac:dyDescent="0.2">
      <c r="B196" s="49"/>
      <c r="C196" s="49"/>
      <c r="D196" s="49"/>
      <c r="E196" s="49"/>
      <c r="F196" s="49"/>
      <c r="G196" s="49"/>
      <c r="H196" s="49"/>
      <c r="I196" s="49"/>
      <c r="J196" s="49"/>
    </row>
    <row r="197" spans="2:10" s="41" customFormat="1" ht="12.6" x14ac:dyDescent="0.2">
      <c r="B197" s="49"/>
      <c r="C197" s="49"/>
      <c r="D197" s="49"/>
      <c r="E197" s="49"/>
      <c r="F197" s="49"/>
      <c r="G197" s="49"/>
      <c r="H197" s="49"/>
      <c r="I197" s="49"/>
      <c r="J197" s="49"/>
    </row>
    <row r="198" spans="2:10" s="41" customFormat="1" ht="12.6" x14ac:dyDescent="0.2">
      <c r="B198" s="49"/>
      <c r="C198" s="49"/>
      <c r="D198" s="49"/>
      <c r="E198" s="49"/>
      <c r="F198" s="49"/>
      <c r="G198" s="49"/>
      <c r="H198" s="49"/>
      <c r="I198" s="49"/>
      <c r="J198" s="49"/>
    </row>
    <row r="199" spans="2:10" s="41" customFormat="1" ht="12.6" x14ac:dyDescent="0.2">
      <c r="B199" s="49"/>
      <c r="C199" s="49"/>
      <c r="D199" s="49"/>
      <c r="E199" s="49"/>
      <c r="F199" s="49"/>
      <c r="G199" s="49"/>
      <c r="H199" s="49"/>
      <c r="I199" s="49"/>
      <c r="J199" s="49"/>
    </row>
    <row r="200" spans="2:10" s="41" customFormat="1" ht="12.6" x14ac:dyDescent="0.2">
      <c r="B200" s="49"/>
      <c r="C200" s="49"/>
      <c r="D200" s="49"/>
      <c r="E200" s="49"/>
      <c r="F200" s="49"/>
      <c r="G200" s="49"/>
      <c r="H200" s="49"/>
      <c r="I200" s="49"/>
      <c r="J200" s="49"/>
    </row>
    <row r="201" spans="2:10" s="41" customFormat="1" ht="12.6" x14ac:dyDescent="0.2">
      <c r="B201" s="49"/>
      <c r="C201" s="49"/>
      <c r="D201" s="49"/>
      <c r="E201" s="49"/>
      <c r="F201" s="49"/>
      <c r="G201" s="49"/>
      <c r="H201" s="49"/>
      <c r="I201" s="49"/>
      <c r="J201" s="49"/>
    </row>
    <row r="202" spans="2:10" s="41" customFormat="1" ht="12.6" x14ac:dyDescent="0.2">
      <c r="B202" s="49"/>
      <c r="C202" s="49"/>
      <c r="D202" s="49"/>
      <c r="E202" s="49"/>
      <c r="F202" s="49"/>
      <c r="G202" s="49"/>
      <c r="H202" s="49"/>
      <c r="I202" s="49"/>
      <c r="J202" s="49"/>
    </row>
    <row r="203" spans="2:10" s="41" customFormat="1" ht="12.6" x14ac:dyDescent="0.2">
      <c r="B203" s="49"/>
      <c r="C203" s="49"/>
      <c r="D203" s="49"/>
      <c r="E203" s="49"/>
      <c r="F203" s="49"/>
      <c r="G203" s="49"/>
      <c r="H203" s="49"/>
      <c r="I203" s="49"/>
      <c r="J203" s="49"/>
    </row>
    <row r="204" spans="2:10" s="41" customFormat="1" ht="12.6" x14ac:dyDescent="0.2">
      <c r="B204" s="49"/>
      <c r="C204" s="49"/>
      <c r="D204" s="49"/>
      <c r="E204" s="49"/>
      <c r="F204" s="49"/>
      <c r="G204" s="49"/>
      <c r="H204" s="49"/>
      <c r="I204" s="49"/>
      <c r="J204" s="49"/>
    </row>
    <row r="205" spans="2:10" s="41" customFormat="1" ht="12.6" x14ac:dyDescent="0.2">
      <c r="B205" s="49"/>
      <c r="C205" s="49"/>
      <c r="D205" s="49"/>
      <c r="E205" s="49"/>
      <c r="F205" s="49"/>
      <c r="G205" s="49"/>
      <c r="H205" s="49"/>
      <c r="I205" s="49"/>
      <c r="J205" s="49"/>
    </row>
    <row r="206" spans="2:10" s="41" customFormat="1" ht="12.6" x14ac:dyDescent="0.2">
      <c r="B206" s="49"/>
      <c r="C206" s="49"/>
      <c r="D206" s="49"/>
      <c r="E206" s="49"/>
      <c r="F206" s="49"/>
      <c r="G206" s="49"/>
      <c r="H206" s="49"/>
      <c r="I206" s="49"/>
      <c r="J206" s="49"/>
    </row>
    <row r="207" spans="2:10" s="41" customFormat="1" ht="12.6" x14ac:dyDescent="0.2">
      <c r="B207" s="49"/>
      <c r="C207" s="49"/>
      <c r="D207" s="49"/>
      <c r="E207" s="49"/>
      <c r="F207" s="49"/>
      <c r="G207" s="49"/>
      <c r="H207" s="49"/>
      <c r="I207" s="49"/>
      <c r="J207" s="49"/>
    </row>
    <row r="208" spans="2:10" s="41" customFormat="1" ht="12.6" x14ac:dyDescent="0.2">
      <c r="B208" s="49"/>
      <c r="C208" s="49"/>
      <c r="D208" s="49"/>
      <c r="E208" s="49"/>
      <c r="F208" s="49"/>
      <c r="G208" s="49"/>
      <c r="H208" s="49"/>
      <c r="I208" s="49"/>
      <c r="J208" s="49"/>
    </row>
    <row r="209" spans="2:10" s="41" customFormat="1" ht="12.6" x14ac:dyDescent="0.2">
      <c r="B209" s="49"/>
      <c r="C209" s="49"/>
      <c r="D209" s="49"/>
      <c r="E209" s="49"/>
      <c r="F209" s="49"/>
      <c r="G209" s="49"/>
      <c r="H209" s="49"/>
      <c r="I209" s="49"/>
      <c r="J209" s="49"/>
    </row>
    <row r="210" spans="2:10" s="41" customFormat="1" ht="12.6" x14ac:dyDescent="0.2">
      <c r="B210" s="49"/>
      <c r="C210" s="49"/>
      <c r="D210" s="49"/>
      <c r="E210" s="49"/>
      <c r="F210" s="49"/>
      <c r="G210" s="49"/>
      <c r="H210" s="49"/>
      <c r="I210" s="49"/>
      <c r="J210" s="49"/>
    </row>
    <row r="211" spans="2:10" s="41" customFormat="1" ht="12.6" x14ac:dyDescent="0.2">
      <c r="B211" s="49"/>
      <c r="C211" s="49"/>
      <c r="D211" s="49"/>
      <c r="E211" s="49"/>
      <c r="F211" s="49"/>
      <c r="G211" s="49"/>
      <c r="H211" s="49"/>
      <c r="I211" s="49"/>
      <c r="J211" s="49"/>
    </row>
    <row r="212" spans="2:10" s="41" customFormat="1" ht="12.6" x14ac:dyDescent="0.2">
      <c r="B212" s="49"/>
      <c r="C212" s="49"/>
      <c r="D212" s="49"/>
      <c r="E212" s="49"/>
      <c r="F212" s="49"/>
      <c r="G212" s="49"/>
      <c r="H212" s="49"/>
      <c r="I212" s="49"/>
      <c r="J212" s="49"/>
    </row>
    <row r="213" spans="2:10" s="41" customFormat="1" ht="12.6" x14ac:dyDescent="0.2">
      <c r="B213" s="49"/>
      <c r="C213" s="49"/>
      <c r="D213" s="49"/>
      <c r="E213" s="49"/>
      <c r="F213" s="49"/>
      <c r="G213" s="49"/>
      <c r="H213" s="49"/>
      <c r="I213" s="49"/>
      <c r="J213" s="49"/>
    </row>
    <row r="214" spans="2:10" s="41" customFormat="1" ht="12.6" x14ac:dyDescent="0.2">
      <c r="B214" s="49"/>
      <c r="C214" s="49"/>
      <c r="D214" s="49"/>
      <c r="E214" s="49"/>
      <c r="F214" s="49"/>
      <c r="G214" s="49"/>
      <c r="H214" s="49"/>
      <c r="I214" s="49"/>
      <c r="J214" s="49"/>
    </row>
    <row r="215" spans="2:10" s="41" customFormat="1" ht="12.6" x14ac:dyDescent="0.2">
      <c r="B215" s="49"/>
      <c r="C215" s="49"/>
      <c r="D215" s="49"/>
      <c r="E215" s="49"/>
      <c r="F215" s="49"/>
      <c r="G215" s="49"/>
      <c r="H215" s="49"/>
      <c r="I215" s="49"/>
      <c r="J215" s="49"/>
    </row>
    <row r="216" spans="2:10" s="41" customFormat="1" ht="12.6" x14ac:dyDescent="0.2">
      <c r="B216" s="49"/>
      <c r="C216" s="49"/>
      <c r="D216" s="49"/>
      <c r="E216" s="49"/>
      <c r="F216" s="49"/>
      <c r="G216" s="49"/>
      <c r="H216" s="49"/>
      <c r="I216" s="49"/>
      <c r="J216" s="49"/>
    </row>
    <row r="217" spans="2:10" s="41" customFormat="1" ht="12.6" x14ac:dyDescent="0.2">
      <c r="B217" s="49"/>
      <c r="C217" s="49"/>
      <c r="D217" s="49"/>
      <c r="E217" s="49"/>
      <c r="F217" s="49"/>
      <c r="G217" s="49"/>
      <c r="H217" s="49"/>
      <c r="I217" s="49"/>
      <c r="J217" s="49"/>
    </row>
    <row r="218" spans="2:10" s="41" customFormat="1" ht="12.6" x14ac:dyDescent="0.2">
      <c r="B218" s="49"/>
      <c r="C218" s="49"/>
      <c r="D218" s="49"/>
      <c r="E218" s="49"/>
      <c r="F218" s="49"/>
      <c r="G218" s="49"/>
      <c r="H218" s="49"/>
      <c r="I218" s="49"/>
      <c r="J218" s="49"/>
    </row>
    <row r="219" spans="2:10" s="41" customFormat="1" ht="12.6" x14ac:dyDescent="0.2">
      <c r="B219" s="49"/>
      <c r="C219" s="49"/>
      <c r="D219" s="49"/>
      <c r="E219" s="49"/>
      <c r="F219" s="49"/>
      <c r="G219" s="49"/>
      <c r="H219" s="49"/>
      <c r="I219" s="49"/>
      <c r="J219" s="49"/>
    </row>
    <row r="220" spans="2:10" s="41" customFormat="1" ht="12.6" x14ac:dyDescent="0.2">
      <c r="B220" s="49"/>
      <c r="C220" s="49"/>
      <c r="D220" s="49"/>
      <c r="E220" s="49"/>
      <c r="F220" s="49"/>
      <c r="G220" s="49"/>
      <c r="H220" s="49"/>
      <c r="I220" s="49"/>
      <c r="J220" s="49"/>
    </row>
    <row r="221" spans="2:10" s="41" customFormat="1" ht="12.6" x14ac:dyDescent="0.2">
      <c r="B221" s="49"/>
      <c r="C221" s="49"/>
      <c r="D221" s="49"/>
      <c r="E221" s="49"/>
      <c r="F221" s="49"/>
      <c r="G221" s="49"/>
      <c r="H221" s="49"/>
      <c r="I221" s="49"/>
      <c r="J221" s="49"/>
    </row>
    <row r="222" spans="2:10" s="41" customFormat="1" ht="12.6" x14ac:dyDescent="0.2">
      <c r="B222" s="49"/>
      <c r="C222" s="49"/>
      <c r="D222" s="49"/>
      <c r="E222" s="49"/>
      <c r="F222" s="49"/>
      <c r="G222" s="49"/>
      <c r="H222" s="49"/>
      <c r="I222" s="49"/>
      <c r="J222" s="49"/>
    </row>
    <row r="223" spans="2:10" s="41" customFormat="1" ht="12.6" x14ac:dyDescent="0.2">
      <c r="B223" s="49"/>
      <c r="C223" s="49"/>
      <c r="D223" s="49"/>
      <c r="E223" s="49"/>
      <c r="F223" s="49"/>
      <c r="G223" s="49"/>
      <c r="H223" s="49"/>
      <c r="I223" s="49"/>
      <c r="J223" s="49"/>
    </row>
    <row r="224" spans="2:10" s="41" customFormat="1" ht="12.6" x14ac:dyDescent="0.2">
      <c r="B224" s="49"/>
      <c r="C224" s="49"/>
      <c r="D224" s="49"/>
      <c r="E224" s="49"/>
      <c r="F224" s="49"/>
      <c r="G224" s="49"/>
      <c r="H224" s="49"/>
      <c r="I224" s="49"/>
      <c r="J224" s="49"/>
    </row>
    <row r="225" spans="2:10" s="41" customFormat="1" ht="12.6" x14ac:dyDescent="0.2">
      <c r="B225" s="49"/>
      <c r="C225" s="49"/>
      <c r="D225" s="49"/>
      <c r="E225" s="49"/>
      <c r="F225" s="49"/>
      <c r="G225" s="49"/>
      <c r="H225" s="49"/>
      <c r="I225" s="49"/>
      <c r="J225" s="49"/>
    </row>
    <row r="226" spans="2:10" s="41" customFormat="1" ht="12.6" x14ac:dyDescent="0.2">
      <c r="B226" s="49"/>
      <c r="C226" s="49"/>
      <c r="D226" s="49"/>
      <c r="E226" s="49"/>
      <c r="F226" s="49"/>
      <c r="G226" s="49"/>
      <c r="H226" s="49"/>
      <c r="I226" s="49"/>
      <c r="J226" s="49"/>
    </row>
    <row r="227" spans="2:10" s="41" customFormat="1" ht="12.6" x14ac:dyDescent="0.2">
      <c r="B227" s="49"/>
      <c r="C227" s="49"/>
      <c r="D227" s="49"/>
      <c r="E227" s="49"/>
      <c r="F227" s="49"/>
      <c r="G227" s="49"/>
      <c r="H227" s="49"/>
      <c r="I227" s="49"/>
      <c r="J227" s="49"/>
    </row>
    <row r="228" spans="2:10" s="41" customFormat="1" ht="12.6" x14ac:dyDescent="0.2">
      <c r="B228" s="49"/>
      <c r="C228" s="49"/>
      <c r="D228" s="49"/>
      <c r="E228" s="49"/>
      <c r="F228" s="49"/>
      <c r="G228" s="49"/>
      <c r="H228" s="49"/>
      <c r="I228" s="49"/>
      <c r="J228" s="49"/>
    </row>
    <row r="229" spans="2:10" s="41" customFormat="1" ht="12.6" x14ac:dyDescent="0.2">
      <c r="B229" s="49"/>
      <c r="C229" s="49"/>
      <c r="D229" s="49"/>
      <c r="E229" s="49"/>
      <c r="F229" s="49"/>
      <c r="G229" s="49"/>
      <c r="H229" s="49"/>
      <c r="I229" s="49"/>
      <c r="J229" s="49"/>
    </row>
    <row r="230" spans="2:10" s="41" customFormat="1" ht="12.6" x14ac:dyDescent="0.2">
      <c r="B230" s="49"/>
      <c r="C230" s="49"/>
      <c r="D230" s="49"/>
      <c r="E230" s="49"/>
      <c r="F230" s="49"/>
      <c r="G230" s="49"/>
      <c r="H230" s="49"/>
      <c r="I230" s="49"/>
      <c r="J230" s="49"/>
    </row>
    <row r="231" spans="2:10" s="41" customFormat="1" ht="12.6" x14ac:dyDescent="0.2">
      <c r="B231" s="49"/>
      <c r="C231" s="49"/>
      <c r="D231" s="49"/>
      <c r="E231" s="49"/>
      <c r="F231" s="49"/>
      <c r="G231" s="49"/>
      <c r="H231" s="49"/>
      <c r="I231" s="49"/>
      <c r="J231" s="49"/>
    </row>
    <row r="232" spans="2:10" s="41" customFormat="1" ht="12.6" x14ac:dyDescent="0.2">
      <c r="B232" s="49"/>
      <c r="C232" s="49"/>
      <c r="D232" s="49"/>
      <c r="E232" s="49"/>
      <c r="F232" s="49"/>
      <c r="G232" s="49"/>
      <c r="H232" s="49"/>
      <c r="I232" s="49"/>
      <c r="J232" s="49"/>
    </row>
    <row r="233" spans="2:10" s="41" customFormat="1" ht="12.6" x14ac:dyDescent="0.2">
      <c r="B233" s="49"/>
      <c r="C233" s="49"/>
      <c r="D233" s="49"/>
      <c r="E233" s="49"/>
      <c r="F233" s="49"/>
      <c r="G233" s="49"/>
      <c r="H233" s="49"/>
      <c r="I233" s="49"/>
      <c r="J233" s="49"/>
    </row>
    <row r="234" spans="2:10" s="41" customFormat="1" ht="12.6" x14ac:dyDescent="0.2">
      <c r="B234" s="49"/>
      <c r="C234" s="49"/>
      <c r="D234" s="49"/>
      <c r="E234" s="49"/>
      <c r="F234" s="49"/>
      <c r="G234" s="49"/>
      <c r="H234" s="49"/>
      <c r="I234" s="49"/>
      <c r="J234" s="49"/>
    </row>
    <row r="235" spans="2:10" s="41" customFormat="1" ht="12.6" x14ac:dyDescent="0.2">
      <c r="B235" s="49"/>
      <c r="C235" s="49"/>
      <c r="D235" s="49"/>
      <c r="E235" s="49"/>
      <c r="F235" s="49"/>
      <c r="G235" s="49"/>
      <c r="H235" s="49"/>
      <c r="I235" s="49"/>
      <c r="J235" s="49"/>
    </row>
    <row r="236" spans="2:10" s="41" customFormat="1" ht="12.6" x14ac:dyDescent="0.2">
      <c r="B236" s="49"/>
      <c r="C236" s="49"/>
      <c r="D236" s="49"/>
      <c r="E236" s="49"/>
      <c r="F236" s="49"/>
      <c r="G236" s="49"/>
      <c r="H236" s="49"/>
      <c r="I236" s="49"/>
      <c r="J236" s="49"/>
    </row>
    <row r="237" spans="2:10" s="41" customFormat="1" ht="12.6" x14ac:dyDescent="0.2">
      <c r="B237" s="49"/>
      <c r="C237" s="49"/>
      <c r="D237" s="49"/>
      <c r="E237" s="49"/>
      <c r="F237" s="49"/>
      <c r="G237" s="49"/>
      <c r="H237" s="49"/>
      <c r="I237" s="49"/>
      <c r="J237" s="49"/>
    </row>
    <row r="238" spans="2:10" s="41" customFormat="1" ht="12.6" x14ac:dyDescent="0.2">
      <c r="B238" s="49"/>
      <c r="C238" s="49"/>
      <c r="D238" s="49"/>
      <c r="E238" s="49"/>
      <c r="F238" s="49"/>
      <c r="G238" s="49"/>
      <c r="H238" s="49"/>
      <c r="I238" s="49"/>
      <c r="J238" s="49"/>
    </row>
    <row r="239" spans="2:10" s="41" customFormat="1" ht="12.6" x14ac:dyDescent="0.2">
      <c r="B239" s="49"/>
      <c r="C239" s="49"/>
      <c r="D239" s="49"/>
      <c r="E239" s="49"/>
      <c r="F239" s="49"/>
      <c r="G239" s="49"/>
      <c r="H239" s="49"/>
      <c r="I239" s="49"/>
      <c r="J239" s="49"/>
    </row>
    <row r="240" spans="2:10" s="41" customFormat="1" ht="12.6" x14ac:dyDescent="0.2">
      <c r="B240" s="49"/>
      <c r="C240" s="49"/>
      <c r="D240" s="49"/>
      <c r="E240" s="49"/>
      <c r="F240" s="49"/>
      <c r="G240" s="49"/>
      <c r="H240" s="49"/>
      <c r="I240" s="49"/>
      <c r="J240" s="49"/>
    </row>
    <row r="241" spans="2:10" s="41" customFormat="1" ht="12.6" x14ac:dyDescent="0.2">
      <c r="B241" s="49"/>
      <c r="C241" s="49"/>
      <c r="D241" s="49"/>
      <c r="E241" s="49"/>
      <c r="F241" s="49"/>
      <c r="G241" s="49"/>
      <c r="H241" s="49"/>
      <c r="I241" s="49"/>
      <c r="J241" s="49"/>
    </row>
    <row r="242" spans="2:10" s="41" customFormat="1" ht="12.6" x14ac:dyDescent="0.2">
      <c r="B242" s="49"/>
      <c r="C242" s="49"/>
      <c r="D242" s="49"/>
      <c r="E242" s="49"/>
      <c r="F242" s="49"/>
      <c r="G242" s="49"/>
      <c r="H242" s="49"/>
      <c r="I242" s="49"/>
      <c r="J242" s="49"/>
    </row>
    <row r="243" spans="2:10" s="41" customFormat="1" ht="12.6" x14ac:dyDescent="0.2">
      <c r="B243" s="49"/>
      <c r="C243" s="49"/>
      <c r="D243" s="49"/>
      <c r="E243" s="49"/>
      <c r="F243" s="49"/>
      <c r="G243" s="49"/>
      <c r="H243" s="49"/>
      <c r="I243" s="49"/>
      <c r="J243" s="49"/>
    </row>
    <row r="244" spans="2:10" s="41" customFormat="1" ht="12.6" x14ac:dyDescent="0.2">
      <c r="B244" s="49"/>
      <c r="C244" s="49"/>
      <c r="D244" s="49"/>
      <c r="E244" s="49"/>
      <c r="F244" s="49"/>
      <c r="G244" s="49"/>
      <c r="H244" s="49"/>
      <c r="I244" s="49"/>
      <c r="J244" s="49"/>
    </row>
    <row r="245" spans="2:10" s="41" customFormat="1" ht="12.6" x14ac:dyDescent="0.2">
      <c r="B245" s="49"/>
      <c r="C245" s="49"/>
      <c r="D245" s="49"/>
      <c r="E245" s="49"/>
      <c r="F245" s="49"/>
      <c r="G245" s="49"/>
      <c r="H245" s="49"/>
      <c r="I245" s="49"/>
      <c r="J245" s="49"/>
    </row>
    <row r="246" spans="2:10" s="41" customFormat="1" ht="12.6" x14ac:dyDescent="0.2">
      <c r="B246" s="49"/>
      <c r="C246" s="49"/>
      <c r="D246" s="49"/>
      <c r="E246" s="49"/>
      <c r="F246" s="49"/>
      <c r="G246" s="49"/>
      <c r="H246" s="49"/>
      <c r="I246" s="49"/>
      <c r="J246" s="49"/>
    </row>
    <row r="247" spans="2:10" s="41" customFormat="1" ht="12.6" x14ac:dyDescent="0.2">
      <c r="B247" s="49"/>
      <c r="C247" s="49"/>
      <c r="D247" s="49"/>
      <c r="E247" s="49"/>
      <c r="F247" s="49"/>
      <c r="G247" s="49"/>
      <c r="H247" s="49"/>
      <c r="I247" s="49"/>
      <c r="J247" s="49"/>
    </row>
    <row r="248" spans="2:10" s="41" customFormat="1" ht="12.6" x14ac:dyDescent="0.2">
      <c r="B248" s="49"/>
      <c r="C248" s="49"/>
      <c r="D248" s="49"/>
      <c r="E248" s="49"/>
      <c r="F248" s="49"/>
      <c r="G248" s="49"/>
      <c r="H248" s="49"/>
      <c r="I248" s="49"/>
      <c r="J248" s="49"/>
    </row>
    <row r="249" spans="2:10" s="41" customFormat="1" ht="12.6" x14ac:dyDescent="0.2">
      <c r="B249" s="49"/>
      <c r="C249" s="49"/>
      <c r="D249" s="49"/>
      <c r="E249" s="49"/>
      <c r="F249" s="49"/>
      <c r="G249" s="49"/>
      <c r="H249" s="49"/>
      <c r="I249" s="49"/>
      <c r="J249" s="49"/>
    </row>
    <row r="250" spans="2:10" s="41" customFormat="1" ht="12.6" x14ac:dyDescent="0.2">
      <c r="B250" s="49"/>
      <c r="C250" s="49"/>
      <c r="D250" s="49"/>
      <c r="E250" s="49"/>
      <c r="F250" s="49"/>
      <c r="G250" s="49"/>
      <c r="H250" s="49"/>
      <c r="I250" s="49"/>
      <c r="J250" s="49"/>
    </row>
    <row r="251" spans="2:10" s="41" customFormat="1" ht="12.6" x14ac:dyDescent="0.2">
      <c r="B251" s="49"/>
      <c r="C251" s="49"/>
      <c r="D251" s="49"/>
      <c r="E251" s="49"/>
      <c r="F251" s="49"/>
      <c r="G251" s="49"/>
      <c r="H251" s="49"/>
      <c r="I251" s="49"/>
      <c r="J251" s="49"/>
    </row>
    <row r="252" spans="2:10" s="41" customFormat="1" ht="12.6" x14ac:dyDescent="0.2">
      <c r="B252" s="49"/>
      <c r="C252" s="49"/>
      <c r="D252" s="49"/>
      <c r="E252" s="49"/>
      <c r="F252" s="49"/>
      <c r="G252" s="49"/>
      <c r="H252" s="49"/>
      <c r="I252" s="49"/>
      <c r="J252" s="49"/>
    </row>
    <row r="253" spans="2:10" s="41" customFormat="1" ht="12.6" x14ac:dyDescent="0.2">
      <c r="B253" s="49"/>
      <c r="C253" s="49"/>
      <c r="D253" s="49"/>
      <c r="E253" s="49"/>
      <c r="F253" s="49"/>
      <c r="G253" s="49"/>
      <c r="H253" s="49"/>
      <c r="I253" s="49"/>
      <c r="J253" s="49"/>
    </row>
    <row r="254" spans="2:10" s="41" customFormat="1" ht="12.6" x14ac:dyDescent="0.2">
      <c r="B254" s="49"/>
      <c r="C254" s="49"/>
      <c r="D254" s="49"/>
      <c r="E254" s="49"/>
      <c r="F254" s="49"/>
      <c r="G254" s="49"/>
      <c r="H254" s="49"/>
      <c r="I254" s="49"/>
      <c r="J254" s="49"/>
    </row>
    <row r="255" spans="2:10" s="41" customFormat="1" ht="12.6" x14ac:dyDescent="0.2">
      <c r="B255" s="49"/>
      <c r="C255" s="49"/>
      <c r="D255" s="49"/>
      <c r="E255" s="49"/>
      <c r="F255" s="49"/>
      <c r="G255" s="49"/>
      <c r="H255" s="49"/>
      <c r="I255" s="49"/>
      <c r="J255" s="49"/>
    </row>
    <row r="256" spans="2:10" s="41" customFormat="1" ht="12.6" x14ac:dyDescent="0.2">
      <c r="B256" s="49"/>
      <c r="C256" s="49"/>
      <c r="D256" s="49"/>
      <c r="E256" s="49"/>
      <c r="F256" s="49"/>
      <c r="G256" s="49"/>
      <c r="H256" s="49"/>
      <c r="I256" s="49"/>
      <c r="J256" s="49"/>
    </row>
    <row r="257" spans="2:10" s="41" customFormat="1" ht="12.6" x14ac:dyDescent="0.2">
      <c r="B257" s="49"/>
      <c r="C257" s="49"/>
      <c r="D257" s="49"/>
      <c r="E257" s="49"/>
      <c r="F257" s="49"/>
      <c r="G257" s="49"/>
      <c r="H257" s="49"/>
      <c r="I257" s="49"/>
      <c r="J257" s="49"/>
    </row>
    <row r="258" spans="2:10" s="41" customFormat="1" ht="12.6" x14ac:dyDescent="0.2">
      <c r="B258" s="49"/>
      <c r="C258" s="49"/>
      <c r="D258" s="49"/>
      <c r="E258" s="49"/>
      <c r="F258" s="49"/>
      <c r="G258" s="49"/>
      <c r="H258" s="49"/>
      <c r="I258" s="49"/>
      <c r="J258" s="49"/>
    </row>
    <row r="259" spans="2:10" s="41" customFormat="1" ht="12.6" x14ac:dyDescent="0.2">
      <c r="B259" s="49"/>
      <c r="C259" s="49"/>
      <c r="D259" s="49"/>
      <c r="E259" s="49"/>
      <c r="F259" s="49"/>
      <c r="G259" s="49"/>
      <c r="H259" s="49"/>
      <c r="I259" s="49"/>
      <c r="J259" s="49"/>
    </row>
    <row r="260" spans="2:10" s="41" customFormat="1" ht="12.6" x14ac:dyDescent="0.2">
      <c r="B260" s="49"/>
      <c r="C260" s="49"/>
      <c r="D260" s="49"/>
      <c r="E260" s="49"/>
      <c r="F260" s="49"/>
      <c r="G260" s="49"/>
      <c r="H260" s="49"/>
      <c r="I260" s="49"/>
      <c r="J260" s="49"/>
    </row>
    <row r="261" spans="2:10" s="41" customFormat="1" ht="12.6" x14ac:dyDescent="0.2">
      <c r="B261" s="49"/>
      <c r="C261" s="49"/>
      <c r="D261" s="49"/>
      <c r="E261" s="49"/>
      <c r="F261" s="49"/>
      <c r="G261" s="49"/>
      <c r="H261" s="49"/>
      <c r="I261" s="49"/>
      <c r="J261" s="49"/>
    </row>
    <row r="262" spans="2:10" s="41" customFormat="1" ht="12.6" x14ac:dyDescent="0.2">
      <c r="B262" s="49"/>
      <c r="C262" s="49"/>
      <c r="D262" s="49"/>
      <c r="E262" s="49"/>
      <c r="F262" s="49"/>
      <c r="G262" s="49"/>
      <c r="H262" s="49"/>
      <c r="I262" s="49"/>
      <c r="J262" s="49"/>
    </row>
    <row r="263" spans="2:10" s="41" customFormat="1" ht="12.6" x14ac:dyDescent="0.2">
      <c r="B263" s="49"/>
      <c r="C263" s="49"/>
      <c r="D263" s="49"/>
      <c r="E263" s="49"/>
      <c r="F263" s="49"/>
      <c r="G263" s="49"/>
      <c r="H263" s="49"/>
      <c r="I263" s="49"/>
      <c r="J263" s="49"/>
    </row>
    <row r="264" spans="2:10" s="41" customFormat="1" ht="12.6" x14ac:dyDescent="0.2">
      <c r="B264" s="49"/>
      <c r="C264" s="49"/>
      <c r="D264" s="49"/>
      <c r="E264" s="49"/>
      <c r="F264" s="49"/>
      <c r="G264" s="49"/>
      <c r="H264" s="49"/>
      <c r="I264" s="49"/>
      <c r="J264" s="49"/>
    </row>
    <row r="265" spans="2:10" s="41" customFormat="1" ht="12.6" x14ac:dyDescent="0.2">
      <c r="B265" s="49"/>
      <c r="C265" s="49"/>
      <c r="D265" s="49"/>
      <c r="E265" s="49"/>
      <c r="F265" s="49"/>
      <c r="G265" s="49"/>
      <c r="H265" s="49"/>
      <c r="I265" s="49"/>
      <c r="J265" s="49"/>
    </row>
    <row r="266" spans="2:10" s="41" customFormat="1" ht="12.6" x14ac:dyDescent="0.2">
      <c r="B266" s="49"/>
      <c r="C266" s="49"/>
      <c r="D266" s="49"/>
      <c r="E266" s="49"/>
      <c r="F266" s="49"/>
      <c r="G266" s="49"/>
      <c r="H266" s="49"/>
      <c r="I266" s="49"/>
      <c r="J266" s="49"/>
    </row>
    <row r="267" spans="2:10" s="41" customFormat="1" ht="12.6" x14ac:dyDescent="0.2">
      <c r="B267" s="49"/>
      <c r="C267" s="49"/>
      <c r="D267" s="49"/>
      <c r="E267" s="49"/>
      <c r="F267" s="49"/>
      <c r="G267" s="49"/>
      <c r="H267" s="49"/>
      <c r="I267" s="49"/>
      <c r="J267" s="49"/>
    </row>
    <row r="268" spans="2:10" s="41" customFormat="1" ht="12.6" x14ac:dyDescent="0.2">
      <c r="B268" s="49"/>
      <c r="C268" s="49"/>
      <c r="D268" s="49"/>
      <c r="E268" s="49"/>
      <c r="F268" s="49"/>
      <c r="G268" s="49"/>
      <c r="H268" s="49"/>
      <c r="I268" s="49"/>
      <c r="J268" s="49"/>
    </row>
    <row r="269" spans="2:10" s="41" customFormat="1" ht="12.6" x14ac:dyDescent="0.2">
      <c r="B269" s="49"/>
      <c r="C269" s="49"/>
      <c r="D269" s="49"/>
      <c r="E269" s="49"/>
      <c r="F269" s="49"/>
      <c r="G269" s="49"/>
      <c r="H269" s="49"/>
      <c r="I269" s="49"/>
      <c r="J269" s="49"/>
    </row>
    <row r="270" spans="2:10" s="41" customFormat="1" ht="12.6" x14ac:dyDescent="0.2">
      <c r="B270" s="49"/>
      <c r="C270" s="49"/>
      <c r="D270" s="49"/>
      <c r="E270" s="49"/>
      <c r="F270" s="49"/>
      <c r="G270" s="49"/>
      <c r="H270" s="49"/>
      <c r="I270" s="49"/>
      <c r="J270" s="49"/>
    </row>
    <row r="271" spans="2:10" s="41" customFormat="1" ht="12.6" x14ac:dyDescent="0.2">
      <c r="B271" s="49"/>
      <c r="C271" s="49"/>
      <c r="D271" s="49"/>
      <c r="E271" s="49"/>
      <c r="F271" s="49"/>
      <c r="G271" s="49"/>
      <c r="H271" s="49"/>
      <c r="I271" s="49"/>
      <c r="J271" s="49"/>
    </row>
    <row r="272" spans="2:10" s="41" customFormat="1" ht="12.6" x14ac:dyDescent="0.2">
      <c r="B272" s="49"/>
      <c r="C272" s="49"/>
      <c r="D272" s="49"/>
      <c r="E272" s="49"/>
      <c r="F272" s="49"/>
      <c r="G272" s="49"/>
      <c r="H272" s="49"/>
      <c r="I272" s="49"/>
      <c r="J272" s="49"/>
    </row>
    <row r="273" spans="2:22" s="41" customFormat="1" ht="12.6" x14ac:dyDescent="0.2">
      <c r="B273" s="49"/>
      <c r="C273" s="49"/>
      <c r="D273" s="49"/>
      <c r="E273" s="49"/>
      <c r="F273" s="49"/>
      <c r="G273" s="49"/>
      <c r="H273" s="49"/>
      <c r="I273" s="49"/>
      <c r="J273" s="49"/>
    </row>
    <row r="274" spans="2:22" s="41" customFormat="1" ht="12.6" x14ac:dyDescent="0.2">
      <c r="B274" s="49"/>
      <c r="C274" s="49"/>
      <c r="D274" s="49"/>
      <c r="E274" s="49"/>
      <c r="F274" s="49"/>
      <c r="G274" s="49"/>
      <c r="H274" s="49"/>
      <c r="I274" s="49"/>
      <c r="J274" s="49"/>
    </row>
    <row r="275" spans="2:22" s="41" customFormat="1" ht="12.6" x14ac:dyDescent="0.2">
      <c r="B275" s="49"/>
      <c r="C275" s="49"/>
      <c r="D275" s="49"/>
      <c r="E275" s="49"/>
      <c r="F275" s="49"/>
      <c r="G275" s="49"/>
      <c r="H275" s="49"/>
      <c r="I275" s="49"/>
      <c r="J275" s="49"/>
    </row>
    <row r="276" spans="2:22" s="41" customFormat="1" ht="12.6" x14ac:dyDescent="0.2">
      <c r="B276" s="49"/>
      <c r="C276" s="49"/>
      <c r="D276" s="49"/>
      <c r="E276" s="49"/>
      <c r="F276" s="49"/>
      <c r="G276" s="49"/>
      <c r="H276" s="49"/>
      <c r="I276" s="49"/>
      <c r="J276" s="49"/>
    </row>
    <row r="277" spans="2:22" s="41" customFormat="1" ht="12.6" x14ac:dyDescent="0.2">
      <c r="B277" s="49"/>
      <c r="C277" s="49"/>
      <c r="D277" s="49"/>
      <c r="E277" s="49"/>
      <c r="F277" s="49"/>
      <c r="G277" s="49"/>
      <c r="H277" s="49"/>
      <c r="I277" s="49"/>
      <c r="J277" s="49"/>
    </row>
    <row r="278" spans="2:22" s="41" customFormat="1" ht="12.6" x14ac:dyDescent="0.2">
      <c r="B278" s="49"/>
      <c r="C278" s="49"/>
      <c r="D278" s="49"/>
      <c r="E278" s="49"/>
      <c r="F278" s="49"/>
      <c r="G278" s="49"/>
      <c r="H278" s="49"/>
      <c r="I278" s="49"/>
      <c r="J278" s="49"/>
    </row>
    <row r="279" spans="2:22" s="41" customFormat="1" ht="12.6" x14ac:dyDescent="0.2">
      <c r="B279" s="49"/>
      <c r="C279" s="49"/>
      <c r="D279" s="49"/>
      <c r="E279" s="49"/>
      <c r="F279" s="49"/>
      <c r="G279" s="49"/>
      <c r="H279" s="49"/>
      <c r="I279" s="49"/>
      <c r="J279" s="49"/>
    </row>
    <row r="280" spans="2:22" s="41" customFormat="1" ht="12.6" x14ac:dyDescent="0.2">
      <c r="B280" s="49"/>
      <c r="C280" s="49"/>
      <c r="D280" s="49"/>
      <c r="E280" s="49"/>
      <c r="F280" s="49"/>
      <c r="G280" s="49"/>
      <c r="H280" s="49"/>
      <c r="I280" s="49"/>
      <c r="J280" s="49"/>
    </row>
    <row r="281" spans="2:22" s="41" customFormat="1" ht="12.6" x14ac:dyDescent="0.2">
      <c r="B281" s="49"/>
      <c r="C281" s="49"/>
      <c r="D281" s="49"/>
      <c r="E281" s="49"/>
      <c r="F281" s="49"/>
      <c r="G281" s="49"/>
      <c r="H281" s="49"/>
      <c r="I281" s="49"/>
      <c r="J281" s="49"/>
    </row>
    <row r="282" spans="2:22" s="41" customFormat="1" ht="12.6" x14ac:dyDescent="0.2">
      <c r="B282" s="49"/>
      <c r="C282" s="49"/>
      <c r="D282" s="49"/>
      <c r="E282" s="49"/>
      <c r="F282" s="49"/>
      <c r="G282" s="49"/>
      <c r="H282" s="49"/>
      <c r="I282" s="49"/>
      <c r="J282" s="49"/>
    </row>
    <row r="283" spans="2:22" s="41" customFormat="1" ht="16.2" x14ac:dyDescent="0.3">
      <c r="B283" s="50"/>
      <c r="C283" s="25"/>
      <c r="D283" s="25"/>
      <c r="E283" s="26"/>
      <c r="F283" s="25"/>
      <c r="G283" s="25"/>
      <c r="H283" s="25"/>
      <c r="I283" s="25"/>
      <c r="J283" s="215"/>
      <c r="K283" s="108"/>
      <c r="L283" s="108"/>
      <c r="M283" s="108"/>
      <c r="N283" s="63"/>
      <c r="O283" s="63"/>
      <c r="P283" s="63"/>
      <c r="Q283" s="63"/>
      <c r="R283" s="63"/>
      <c r="S283" s="63"/>
      <c r="T283" s="63"/>
      <c r="U283" s="63"/>
      <c r="V283" s="63"/>
    </row>
    <row r="284" spans="2:22" s="41" customFormat="1" ht="16.2" x14ac:dyDescent="0.3">
      <c r="B284" s="51" t="s">
        <v>6</v>
      </c>
      <c r="C284" s="52"/>
      <c r="D284" s="53"/>
      <c r="E284" s="53"/>
      <c r="F284" s="53"/>
      <c r="G284" s="53"/>
      <c r="H284" s="53"/>
      <c r="I284" s="53"/>
      <c r="J284" s="53"/>
      <c r="K284" s="108"/>
      <c r="L284" s="108"/>
      <c r="M284" s="108"/>
      <c r="N284" s="63"/>
      <c r="O284" s="63"/>
      <c r="P284" s="63"/>
      <c r="Q284" s="63"/>
      <c r="R284" s="63"/>
      <c r="S284" s="63"/>
      <c r="T284" s="63"/>
      <c r="U284" s="63"/>
      <c r="V284" s="63"/>
    </row>
    <row r="285" spans="2:22" s="41" customFormat="1" ht="16.2" x14ac:dyDescent="0.3">
      <c r="B285" s="54" t="s">
        <v>7</v>
      </c>
      <c r="C285" s="55"/>
      <c r="D285" s="56"/>
      <c r="E285" s="57"/>
      <c r="F285" s="335"/>
      <c r="G285" s="335"/>
      <c r="H285" s="335"/>
      <c r="I285" s="335"/>
      <c r="J285" s="335"/>
      <c r="K285" s="107"/>
      <c r="L285" s="107"/>
      <c r="M285" s="107"/>
      <c r="N285" s="63"/>
      <c r="O285" s="63"/>
      <c r="P285" s="63"/>
      <c r="Q285" s="63"/>
      <c r="R285" s="63"/>
      <c r="S285" s="63"/>
      <c r="T285" s="63"/>
      <c r="U285" s="63"/>
      <c r="V285" s="63"/>
    </row>
    <row r="286" spans="2:22" s="41" customFormat="1" ht="16.2" x14ac:dyDescent="0.3">
      <c r="B286" s="80"/>
      <c r="C286" s="81"/>
      <c r="D286" s="81"/>
      <c r="E286" s="81"/>
      <c r="F286" s="81"/>
      <c r="G286" s="81"/>
      <c r="H286" s="81"/>
      <c r="I286" s="81"/>
      <c r="J286" s="81"/>
      <c r="K286" s="107"/>
      <c r="L286" s="107"/>
      <c r="M286" s="107"/>
      <c r="N286" s="63"/>
      <c r="O286" s="63"/>
      <c r="P286" s="63"/>
      <c r="Q286" s="63"/>
      <c r="R286" s="63"/>
      <c r="S286" s="63"/>
      <c r="T286" s="63"/>
      <c r="U286" s="63"/>
      <c r="V286" s="63"/>
    </row>
    <row r="287" spans="2:22" s="41" customFormat="1" ht="16.2" x14ac:dyDescent="0.3">
      <c r="B287" s="80"/>
      <c r="C287" s="81"/>
      <c r="D287" s="81"/>
      <c r="E287" s="81"/>
      <c r="F287" s="81"/>
      <c r="G287" s="81"/>
      <c r="H287" s="81"/>
      <c r="I287" s="81"/>
      <c r="J287" s="81"/>
      <c r="K287" s="107"/>
      <c r="L287" s="107"/>
      <c r="M287" s="107"/>
      <c r="N287" s="63"/>
      <c r="O287" s="63"/>
      <c r="P287" s="63"/>
      <c r="Q287" s="63"/>
      <c r="R287" s="63"/>
      <c r="S287" s="63"/>
      <c r="T287" s="63"/>
      <c r="U287" s="63"/>
      <c r="V287" s="63"/>
    </row>
    <row r="288" spans="2:22" s="41" customFormat="1" ht="16.2" x14ac:dyDescent="0.3">
      <c r="B288" s="80"/>
      <c r="C288" s="81"/>
      <c r="D288" s="81"/>
      <c r="E288" s="81"/>
      <c r="F288" s="81"/>
      <c r="G288" s="81"/>
      <c r="H288" s="81"/>
      <c r="I288" s="81"/>
      <c r="J288" s="81"/>
      <c r="K288" s="107"/>
      <c r="L288" s="107"/>
      <c r="M288" s="107"/>
      <c r="N288" s="63"/>
      <c r="O288" s="63"/>
      <c r="P288" s="63"/>
      <c r="Q288" s="63"/>
      <c r="R288" s="63"/>
      <c r="S288" s="63"/>
      <c r="T288" s="63"/>
      <c r="U288" s="63"/>
      <c r="V288" s="63"/>
    </row>
    <row r="289" spans="2:22" s="41" customFormat="1" ht="16.2" x14ac:dyDescent="0.3">
      <c r="B289" s="80"/>
      <c r="C289" s="81"/>
      <c r="D289" s="81"/>
      <c r="E289" s="81"/>
      <c r="F289" s="81"/>
      <c r="G289" s="81"/>
      <c r="H289" s="81"/>
      <c r="I289" s="81"/>
      <c r="J289" s="81"/>
      <c r="K289" s="107"/>
      <c r="L289" s="107"/>
      <c r="M289" s="107"/>
      <c r="N289" s="63"/>
      <c r="O289" s="63"/>
      <c r="P289" s="63"/>
      <c r="Q289" s="63"/>
      <c r="R289" s="63"/>
      <c r="S289" s="63"/>
      <c r="T289" s="63"/>
      <c r="U289" s="63"/>
      <c r="V289" s="63"/>
    </row>
    <row r="290" spans="2:22" s="41" customFormat="1" ht="16.2" x14ac:dyDescent="0.3">
      <c r="B290" s="80"/>
      <c r="C290" s="81"/>
      <c r="D290" s="81"/>
      <c r="E290" s="81"/>
      <c r="F290" s="81"/>
      <c r="G290" s="81"/>
      <c r="H290" s="81"/>
      <c r="I290" s="81"/>
      <c r="J290" s="81"/>
      <c r="K290" s="107"/>
      <c r="L290" s="107"/>
      <c r="M290" s="107"/>
      <c r="N290" s="63"/>
      <c r="O290" s="63"/>
      <c r="P290" s="63"/>
      <c r="Q290" s="63"/>
      <c r="R290" s="63"/>
      <c r="S290" s="63"/>
      <c r="T290" s="63"/>
      <c r="U290" s="63"/>
      <c r="V290" s="63"/>
    </row>
    <row r="291" spans="2:22" s="41" customFormat="1" ht="16.2" x14ac:dyDescent="0.3">
      <c r="B291" s="80"/>
      <c r="C291" s="81"/>
      <c r="D291" s="81"/>
      <c r="E291" s="81"/>
      <c r="F291" s="81"/>
      <c r="G291" s="81"/>
      <c r="H291" s="81"/>
      <c r="I291" s="81"/>
      <c r="J291" s="81"/>
      <c r="K291" s="107"/>
      <c r="L291" s="107"/>
      <c r="M291" s="107"/>
      <c r="N291" s="63"/>
      <c r="O291" s="63"/>
      <c r="P291" s="63"/>
      <c r="Q291" s="63"/>
      <c r="R291" s="63"/>
      <c r="S291" s="63"/>
      <c r="T291" s="63"/>
      <c r="U291" s="63"/>
      <c r="V291" s="63"/>
    </row>
    <row r="292" spans="2:22" s="41" customFormat="1" ht="16.2" x14ac:dyDescent="0.3">
      <c r="B292" s="80"/>
      <c r="C292" s="81"/>
      <c r="D292" s="81"/>
      <c r="E292" s="81"/>
      <c r="F292" s="81"/>
      <c r="G292" s="81"/>
      <c r="H292" s="81"/>
      <c r="I292" s="81"/>
      <c r="J292" s="81"/>
      <c r="K292" s="107"/>
      <c r="L292" s="107"/>
      <c r="M292" s="107"/>
      <c r="N292" s="63"/>
      <c r="O292" s="63"/>
      <c r="P292" s="63"/>
      <c r="Q292" s="63"/>
      <c r="R292" s="63"/>
      <c r="S292" s="63"/>
      <c r="T292" s="63"/>
      <c r="U292" s="63"/>
      <c r="V292" s="63"/>
    </row>
    <row r="293" spans="2:22" s="41" customFormat="1" ht="16.2" x14ac:dyDescent="0.3">
      <c r="B293" s="80"/>
      <c r="C293" s="81"/>
      <c r="D293" s="81"/>
      <c r="E293" s="81"/>
      <c r="F293" s="81"/>
      <c r="G293" s="81"/>
      <c r="H293" s="81"/>
      <c r="I293" s="81"/>
      <c r="J293" s="81"/>
      <c r="K293" s="107"/>
      <c r="L293" s="107"/>
      <c r="M293" s="107"/>
      <c r="N293" s="63"/>
      <c r="O293" s="63"/>
      <c r="P293" s="63"/>
      <c r="Q293" s="63"/>
      <c r="R293" s="63"/>
      <c r="S293" s="63"/>
      <c r="T293" s="63"/>
      <c r="U293" s="63"/>
      <c r="V293" s="63"/>
    </row>
    <row r="294" spans="2:22" s="41" customFormat="1" ht="16.2" x14ac:dyDescent="0.3">
      <c r="B294" s="80"/>
      <c r="C294" s="81"/>
      <c r="D294" s="81"/>
      <c r="E294" s="81"/>
      <c r="F294" s="81"/>
      <c r="G294" s="81"/>
      <c r="H294" s="81"/>
      <c r="I294" s="81"/>
      <c r="J294" s="81"/>
      <c r="K294" s="107"/>
      <c r="L294" s="107"/>
      <c r="M294" s="107"/>
      <c r="N294" s="63"/>
      <c r="O294" s="63"/>
      <c r="P294" s="63"/>
      <c r="Q294" s="63"/>
      <c r="R294" s="63"/>
      <c r="S294" s="63"/>
      <c r="T294" s="63"/>
      <c r="U294" s="63"/>
      <c r="V294" s="63"/>
    </row>
    <row r="295" spans="2:22" s="41" customFormat="1" ht="16.2" x14ac:dyDescent="0.3">
      <c r="B295" s="80"/>
      <c r="C295" s="81"/>
      <c r="D295" s="81"/>
      <c r="E295" s="81"/>
      <c r="F295" s="81"/>
      <c r="G295" s="81"/>
      <c r="H295" s="81"/>
      <c r="I295" s="81"/>
      <c r="J295" s="81"/>
      <c r="K295" s="107"/>
      <c r="L295" s="107"/>
      <c r="M295" s="107"/>
      <c r="N295" s="63"/>
      <c r="O295" s="63"/>
      <c r="P295" s="63"/>
      <c r="Q295" s="63"/>
      <c r="R295" s="63"/>
      <c r="S295" s="63"/>
      <c r="T295" s="63"/>
      <c r="U295" s="63"/>
      <c r="V295" s="63"/>
    </row>
    <row r="296" spans="2:22" s="41" customFormat="1" ht="16.2" x14ac:dyDescent="0.3">
      <c r="B296" s="80"/>
      <c r="C296" s="81"/>
      <c r="D296" s="81"/>
      <c r="E296" s="81"/>
      <c r="F296" s="81"/>
      <c r="G296" s="81"/>
      <c r="H296" s="81"/>
      <c r="I296" s="81"/>
      <c r="J296" s="81"/>
      <c r="K296" s="107"/>
      <c r="L296" s="107"/>
      <c r="M296" s="107"/>
      <c r="N296" s="63"/>
      <c r="O296" s="63"/>
      <c r="P296" s="63"/>
      <c r="Q296" s="63"/>
      <c r="R296" s="63"/>
      <c r="S296" s="63"/>
      <c r="T296" s="63"/>
      <c r="U296" s="63"/>
      <c r="V296" s="63"/>
    </row>
    <row r="297" spans="2:22" s="41" customFormat="1" ht="16.2" x14ac:dyDescent="0.3">
      <c r="B297" s="80"/>
      <c r="C297" s="81"/>
      <c r="D297" s="81"/>
      <c r="E297" s="81"/>
      <c r="F297" s="81"/>
      <c r="G297" s="81"/>
      <c r="H297" s="81"/>
      <c r="I297" s="81"/>
      <c r="J297" s="81"/>
      <c r="K297" s="107"/>
      <c r="L297" s="107"/>
      <c r="M297" s="107"/>
      <c r="N297" s="63"/>
      <c r="O297" s="63"/>
      <c r="P297" s="63"/>
      <c r="Q297" s="63"/>
      <c r="R297" s="63"/>
      <c r="S297" s="63"/>
      <c r="T297" s="63"/>
      <c r="U297" s="63"/>
      <c r="V297" s="63"/>
    </row>
    <row r="298" spans="2:22" s="41" customFormat="1" ht="16.2" x14ac:dyDescent="0.3">
      <c r="B298" s="80"/>
      <c r="C298" s="81"/>
      <c r="D298" s="81"/>
      <c r="E298" s="81"/>
      <c r="F298" s="81"/>
      <c r="G298" s="81"/>
      <c r="H298" s="81"/>
      <c r="I298" s="81"/>
      <c r="J298" s="81"/>
      <c r="K298" s="107"/>
      <c r="L298" s="107"/>
      <c r="M298" s="107"/>
      <c r="N298" s="63"/>
      <c r="O298" s="63"/>
      <c r="P298" s="63"/>
      <c r="Q298" s="63"/>
      <c r="R298" s="63"/>
      <c r="S298" s="63"/>
      <c r="T298" s="63"/>
      <c r="U298" s="63"/>
      <c r="V298" s="63"/>
    </row>
    <row r="299" spans="2:22" s="41" customFormat="1" ht="16.2" x14ac:dyDescent="0.3">
      <c r="B299" s="80"/>
      <c r="C299" s="81"/>
      <c r="D299" s="81"/>
      <c r="E299" s="81"/>
      <c r="F299" s="81"/>
      <c r="G299" s="81"/>
      <c r="H299" s="81"/>
      <c r="I299" s="81"/>
      <c r="J299" s="81"/>
      <c r="K299" s="107"/>
      <c r="L299" s="107"/>
      <c r="M299" s="107"/>
      <c r="N299" s="63"/>
      <c r="O299" s="63"/>
      <c r="P299" s="63"/>
      <c r="Q299" s="63"/>
      <c r="R299" s="63"/>
      <c r="S299" s="63"/>
      <c r="T299" s="63"/>
      <c r="U299" s="63"/>
      <c r="V299" s="63"/>
    </row>
    <row r="300" spans="2:22" s="41" customFormat="1" ht="16.2" x14ac:dyDescent="0.3">
      <c r="B300" s="80"/>
      <c r="C300" s="81"/>
      <c r="D300" s="81"/>
      <c r="E300" s="81"/>
      <c r="F300" s="81"/>
      <c r="G300" s="81"/>
      <c r="H300" s="81"/>
      <c r="I300" s="81"/>
      <c r="J300" s="81"/>
      <c r="K300" s="107"/>
      <c r="L300" s="107"/>
      <c r="M300" s="107"/>
      <c r="N300" s="63"/>
      <c r="O300" s="63"/>
      <c r="P300" s="63"/>
      <c r="Q300" s="63"/>
      <c r="R300" s="63"/>
      <c r="S300" s="63"/>
      <c r="T300" s="63"/>
      <c r="U300" s="63"/>
      <c r="V300" s="63"/>
    </row>
    <row r="301" spans="2:22" s="41" customFormat="1" ht="16.2" x14ac:dyDescent="0.3">
      <c r="B301" s="80"/>
      <c r="C301" s="81"/>
      <c r="D301" s="81"/>
      <c r="E301" s="81"/>
      <c r="F301" s="81"/>
      <c r="G301" s="81"/>
      <c r="H301" s="81"/>
      <c r="I301" s="81"/>
      <c r="J301" s="81"/>
      <c r="K301" s="107"/>
      <c r="L301" s="107"/>
      <c r="M301" s="107"/>
      <c r="N301" s="63"/>
      <c r="O301" s="63"/>
      <c r="P301" s="63"/>
      <c r="Q301" s="63"/>
      <c r="R301" s="63"/>
      <c r="S301" s="63"/>
      <c r="T301" s="63"/>
      <c r="U301" s="63"/>
      <c r="V301" s="63"/>
    </row>
    <row r="302" spans="2:22" s="41" customFormat="1" ht="16.2" x14ac:dyDescent="0.3">
      <c r="B302" s="80"/>
      <c r="C302" s="81"/>
      <c r="D302" s="81"/>
      <c r="E302" s="81"/>
      <c r="F302" s="81"/>
      <c r="G302" s="81"/>
      <c r="H302" s="81"/>
      <c r="I302" s="81"/>
      <c r="J302" s="81"/>
      <c r="K302" s="107"/>
      <c r="L302" s="107"/>
      <c r="M302" s="107"/>
      <c r="N302" s="63"/>
      <c r="O302" s="63"/>
      <c r="P302" s="63"/>
      <c r="Q302" s="63"/>
      <c r="R302" s="63"/>
      <c r="S302" s="63"/>
      <c r="T302" s="63"/>
      <c r="U302" s="63"/>
      <c r="V302" s="63"/>
    </row>
    <row r="303" spans="2:22" s="41" customFormat="1" ht="16.2" x14ac:dyDescent="0.3">
      <c r="B303" s="80"/>
      <c r="C303" s="81"/>
      <c r="D303" s="81"/>
      <c r="E303" s="81"/>
      <c r="F303" s="81"/>
      <c r="G303" s="81"/>
      <c r="H303" s="81"/>
      <c r="I303" s="81"/>
      <c r="J303" s="81"/>
      <c r="K303" s="107"/>
      <c r="L303" s="107"/>
      <c r="M303" s="107"/>
      <c r="N303" s="63"/>
      <c r="O303" s="63"/>
      <c r="P303" s="63"/>
      <c r="Q303" s="63"/>
      <c r="R303" s="63"/>
      <c r="S303" s="63"/>
      <c r="T303" s="63"/>
      <c r="U303" s="63"/>
      <c r="V303" s="63"/>
    </row>
    <row r="304" spans="2:22" s="41" customFormat="1" ht="16.2" x14ac:dyDescent="0.3">
      <c r="B304" s="80"/>
      <c r="C304" s="81"/>
      <c r="D304" s="81"/>
      <c r="E304" s="81"/>
      <c r="F304" s="81"/>
      <c r="G304" s="81"/>
      <c r="H304" s="81"/>
      <c r="I304" s="81"/>
      <c r="J304" s="81"/>
      <c r="K304" s="107"/>
      <c r="L304" s="107"/>
      <c r="M304" s="107"/>
      <c r="N304" s="63"/>
      <c r="O304" s="63"/>
      <c r="P304" s="63"/>
      <c r="Q304" s="63"/>
      <c r="R304" s="63"/>
      <c r="S304" s="63"/>
      <c r="T304" s="63"/>
      <c r="U304" s="63"/>
      <c r="V304" s="63"/>
    </row>
    <row r="305" spans="1:22" s="41" customFormat="1" ht="16.2" x14ac:dyDescent="0.3">
      <c r="B305" s="80"/>
      <c r="C305" s="81"/>
      <c r="D305" s="81"/>
      <c r="E305" s="81"/>
      <c r="F305" s="81"/>
      <c r="G305" s="81"/>
      <c r="H305" s="81"/>
      <c r="I305" s="81"/>
      <c r="J305" s="81"/>
      <c r="K305" s="107"/>
      <c r="L305" s="107"/>
      <c r="M305" s="107"/>
      <c r="N305" s="63"/>
      <c r="O305" s="63"/>
      <c r="P305" s="63"/>
      <c r="Q305" s="63"/>
      <c r="R305" s="63"/>
      <c r="S305" s="63"/>
      <c r="T305" s="63"/>
      <c r="U305" s="63"/>
      <c r="V305" s="63"/>
    </row>
    <row r="306" spans="1:22" s="41" customFormat="1" ht="16.2" x14ac:dyDescent="0.3">
      <c r="B306" s="80"/>
      <c r="C306" s="81"/>
      <c r="D306" s="81"/>
      <c r="E306" s="81"/>
      <c r="F306" s="81"/>
      <c r="G306" s="81"/>
      <c r="H306" s="81"/>
      <c r="I306" s="81"/>
      <c r="J306" s="81"/>
      <c r="K306" s="107"/>
      <c r="L306" s="107"/>
      <c r="M306" s="107"/>
      <c r="N306" s="63"/>
      <c r="O306" s="63"/>
      <c r="P306" s="63"/>
      <c r="Q306" s="63"/>
      <c r="R306" s="63"/>
      <c r="S306" s="63"/>
      <c r="T306" s="63"/>
      <c r="U306" s="63"/>
      <c r="V306" s="63"/>
    </row>
    <row r="307" spans="1:22" s="41" customFormat="1" ht="16.2" x14ac:dyDescent="0.3">
      <c r="B307" s="82"/>
      <c r="C307" s="83"/>
      <c r="D307" s="83"/>
      <c r="E307" s="83"/>
      <c r="F307" s="83"/>
      <c r="G307" s="83"/>
      <c r="H307" s="83"/>
      <c r="I307" s="83"/>
      <c r="J307" s="83"/>
      <c r="K307" s="58"/>
      <c r="L307" s="58"/>
      <c r="M307" s="58"/>
      <c r="N307" s="58"/>
      <c r="O307" s="58"/>
      <c r="P307" s="63"/>
      <c r="Q307" s="63"/>
      <c r="R307" s="63"/>
      <c r="S307" s="63"/>
      <c r="T307" s="63"/>
      <c r="U307" s="63"/>
      <c r="V307" s="63"/>
    </row>
    <row r="308" spans="1:22" s="41" customFormat="1" ht="16.8" thickBot="1" x14ac:dyDescent="0.35">
      <c r="B308" s="21"/>
      <c r="C308" s="22"/>
      <c r="D308" s="22"/>
      <c r="E308" s="23"/>
      <c r="F308" s="22"/>
      <c r="G308" s="22"/>
      <c r="H308" s="22"/>
      <c r="I308" s="22"/>
      <c r="J308" s="216"/>
      <c r="K308" s="58"/>
      <c r="L308" s="58"/>
      <c r="M308" s="58"/>
      <c r="N308" s="58"/>
      <c r="O308" s="58"/>
      <c r="P308" s="63"/>
      <c r="Q308" s="63"/>
      <c r="R308" s="63"/>
      <c r="S308" s="63"/>
      <c r="T308" s="63"/>
      <c r="U308" s="63"/>
      <c r="V308" s="63"/>
    </row>
    <row r="309" spans="1:22" ht="13.8" x14ac:dyDescent="0.25">
      <c r="A309" s="41"/>
      <c r="B309" s="24"/>
      <c r="C309" s="25"/>
      <c r="D309" s="25"/>
      <c r="E309" s="26"/>
      <c r="F309" s="25"/>
      <c r="G309" s="25"/>
      <c r="H309" s="25"/>
      <c r="I309" s="25"/>
      <c r="J309" s="215"/>
      <c r="M309" s="58"/>
      <c r="N309" s="58"/>
      <c r="O309" s="58"/>
    </row>
    <row r="310" spans="1:22" ht="13.8" x14ac:dyDescent="0.25"/>
    <row r="311" spans="1:22" ht="13.8" x14ac:dyDescent="0.25"/>
    <row r="312" spans="1:22" ht="13.8" x14ac:dyDescent="0.25"/>
    <row r="313" spans="1:22" ht="13.8" x14ac:dyDescent="0.25"/>
    <row r="314" spans="1:22" ht="13.8" x14ac:dyDescent="0.25"/>
    <row r="315" spans="1:22" ht="13.8" x14ac:dyDescent="0.25"/>
    <row r="316" spans="1:22" ht="13.8" x14ac:dyDescent="0.25"/>
    <row r="317" spans="1:22" ht="13.8" x14ac:dyDescent="0.25"/>
    <row r="318" spans="1:22" ht="13.8" x14ac:dyDescent="0.25"/>
    <row r="319" spans="1:22" ht="13.8" x14ac:dyDescent="0.25"/>
    <row r="320" spans="1:22" ht="13.8" x14ac:dyDescent="0.25"/>
    <row r="321" ht="13.8" x14ac:dyDescent="0.25"/>
    <row r="322" ht="13.8" x14ac:dyDescent="0.25"/>
    <row r="323" ht="13.8" x14ac:dyDescent="0.25"/>
    <row r="324" ht="13.8" x14ac:dyDescent="0.25"/>
    <row r="325" ht="13.8" x14ac:dyDescent="0.25"/>
    <row r="326" ht="13.8" x14ac:dyDescent="0.25"/>
    <row r="327" ht="13.8" x14ac:dyDescent="0.25"/>
    <row r="328" ht="13.8" x14ac:dyDescent="0.25"/>
    <row r="329" ht="13.8" x14ac:dyDescent="0.25"/>
    <row r="330" ht="13.8" x14ac:dyDescent="0.25"/>
    <row r="331" ht="13.8" x14ac:dyDescent="0.25"/>
    <row r="332" ht="13.8" x14ac:dyDescent="0.25"/>
    <row r="333" ht="13.8" x14ac:dyDescent="0.25"/>
    <row r="334" ht="13.8" x14ac:dyDescent="0.25"/>
    <row r="335" ht="13.8" x14ac:dyDescent="0.25"/>
    <row r="336" ht="13.8" x14ac:dyDescent="0.25"/>
    <row r="337" ht="13.8" x14ac:dyDescent="0.25"/>
    <row r="338" ht="13.8" x14ac:dyDescent="0.25"/>
    <row r="339" ht="13.8" x14ac:dyDescent="0.25"/>
    <row r="340" ht="13.8" x14ac:dyDescent="0.25"/>
    <row r="341" ht="13.8" x14ac:dyDescent="0.25"/>
    <row r="342" ht="13.8" x14ac:dyDescent="0.25"/>
    <row r="343" ht="13.8" x14ac:dyDescent="0.25"/>
    <row r="344" ht="13.8" x14ac:dyDescent="0.25"/>
    <row r="345" ht="13.8" x14ac:dyDescent="0.25"/>
    <row r="346" ht="13.8" x14ac:dyDescent="0.25"/>
    <row r="347" ht="13.8" x14ac:dyDescent="0.25"/>
    <row r="348" ht="13.8" x14ac:dyDescent="0.25"/>
    <row r="349" ht="13.8" x14ac:dyDescent="0.25"/>
    <row r="350" ht="13.8" x14ac:dyDescent="0.25"/>
    <row r="351" ht="13.8" x14ac:dyDescent="0.25"/>
    <row r="352" ht="13.8" x14ac:dyDescent="0.25"/>
    <row r="353" ht="13.8" x14ac:dyDescent="0.25"/>
    <row r="354" ht="13.8" x14ac:dyDescent="0.25"/>
    <row r="355" ht="13.8" x14ac:dyDescent="0.25"/>
    <row r="356" ht="13.8" x14ac:dyDescent="0.25"/>
    <row r="357" ht="13.8" x14ac:dyDescent="0.25"/>
    <row r="358" ht="13.8" x14ac:dyDescent="0.25"/>
    <row r="359" ht="13.8" x14ac:dyDescent="0.25"/>
    <row r="360" ht="13.8" x14ac:dyDescent="0.25"/>
    <row r="361" ht="13.8" x14ac:dyDescent="0.25"/>
    <row r="362" ht="13.8" x14ac:dyDescent="0.25"/>
    <row r="363" ht="13.8" x14ac:dyDescent="0.25"/>
    <row r="364" ht="13.8" x14ac:dyDescent="0.25"/>
    <row r="365" ht="13.8" x14ac:dyDescent="0.25"/>
    <row r="366" ht="13.8" x14ac:dyDescent="0.25"/>
    <row r="367" ht="13.8" x14ac:dyDescent="0.25"/>
    <row r="368" ht="13.8" x14ac:dyDescent="0.25"/>
    <row r="369" ht="13.8" x14ac:dyDescent="0.25"/>
    <row r="370" ht="13.8" x14ac:dyDescent="0.25"/>
    <row r="371" ht="13.8" x14ac:dyDescent="0.25"/>
    <row r="372" ht="13.8" x14ac:dyDescent="0.25"/>
    <row r="373" ht="13.8" x14ac:dyDescent="0.25"/>
    <row r="374" ht="13.8" x14ac:dyDescent="0.25"/>
    <row r="375" ht="13.8" x14ac:dyDescent="0.25"/>
    <row r="376" ht="13.8" x14ac:dyDescent="0.25"/>
    <row r="377" ht="13.8" x14ac:dyDescent="0.25"/>
    <row r="378" ht="13.8" x14ac:dyDescent="0.25"/>
    <row r="379" ht="13.8" x14ac:dyDescent="0.25"/>
    <row r="380" ht="13.8" x14ac:dyDescent="0.25"/>
    <row r="381" ht="13.8" x14ac:dyDescent="0.25"/>
    <row r="382" ht="13.8" x14ac:dyDescent="0.25"/>
    <row r="383" ht="13.8" x14ac:dyDescent="0.25"/>
    <row r="384" ht="13.8" x14ac:dyDescent="0.25"/>
    <row r="385" ht="13.8" x14ac:dyDescent="0.25"/>
    <row r="386" ht="13.8" x14ac:dyDescent="0.25"/>
    <row r="387" ht="13.8" x14ac:dyDescent="0.25"/>
    <row r="388" ht="13.8" x14ac:dyDescent="0.25"/>
    <row r="389" ht="13.8" x14ac:dyDescent="0.25"/>
    <row r="390" ht="13.8" x14ac:dyDescent="0.25"/>
    <row r="391" ht="13.8" x14ac:dyDescent="0.25"/>
    <row r="392" ht="13.8" x14ac:dyDescent="0.25"/>
    <row r="393" ht="13.8" x14ac:dyDescent="0.25"/>
    <row r="394" ht="13.8" x14ac:dyDescent="0.25"/>
    <row r="395" ht="13.8" x14ac:dyDescent="0.25"/>
    <row r="396" ht="13.8" x14ac:dyDescent="0.25"/>
    <row r="397" ht="13.8" x14ac:dyDescent="0.25"/>
    <row r="398" ht="13.8" x14ac:dyDescent="0.25"/>
    <row r="399" ht="13.8" x14ac:dyDescent="0.25"/>
    <row r="400" ht="13.8" x14ac:dyDescent="0.25"/>
    <row r="401" ht="13.8" x14ac:dyDescent="0.25"/>
    <row r="402" ht="13.8" x14ac:dyDescent="0.25"/>
    <row r="403" ht="13.8" x14ac:dyDescent="0.25"/>
    <row r="404" ht="13.8" x14ac:dyDescent="0.25"/>
    <row r="405" ht="13.8" x14ac:dyDescent="0.25"/>
    <row r="406" ht="13.8" x14ac:dyDescent="0.25"/>
    <row r="407" ht="13.8" x14ac:dyDescent="0.25"/>
    <row r="408" ht="13.8" x14ac:dyDescent="0.25"/>
    <row r="409" ht="13.8" x14ac:dyDescent="0.25"/>
    <row r="410" ht="13.8" x14ac:dyDescent="0.25"/>
    <row r="411" ht="13.8" x14ac:dyDescent="0.25"/>
    <row r="412" ht="13.8" x14ac:dyDescent="0.25"/>
    <row r="413" ht="13.8" x14ac:dyDescent="0.25"/>
    <row r="414" ht="13.8" x14ac:dyDescent="0.25"/>
    <row r="415" ht="13.8" x14ac:dyDescent="0.25"/>
    <row r="416" ht="13.8" x14ac:dyDescent="0.25"/>
    <row r="417" ht="13.8" x14ac:dyDescent="0.25"/>
    <row r="418" ht="13.8" x14ac:dyDescent="0.25"/>
    <row r="419" ht="13.8" x14ac:dyDescent="0.25"/>
    <row r="420" ht="13.8" x14ac:dyDescent="0.25"/>
    <row r="421" ht="13.8" x14ac:dyDescent="0.25"/>
    <row r="422" ht="13.8" x14ac:dyDescent="0.25"/>
    <row r="423" ht="13.8" x14ac:dyDescent="0.25"/>
    <row r="424" ht="13.8" x14ac:dyDescent="0.25"/>
    <row r="425" ht="13.8" x14ac:dyDescent="0.25"/>
    <row r="426" ht="13.8" x14ac:dyDescent="0.25"/>
    <row r="427" ht="13.8" x14ac:dyDescent="0.25"/>
    <row r="428" ht="13.8" x14ac:dyDescent="0.25"/>
    <row r="429" ht="13.8" x14ac:dyDescent="0.25"/>
    <row r="430" ht="13.8" x14ac:dyDescent="0.25"/>
    <row r="431" ht="13.8" x14ac:dyDescent="0.25"/>
    <row r="432" ht="13.8" x14ac:dyDescent="0.25"/>
    <row r="433" ht="13.8" x14ac:dyDescent="0.25"/>
    <row r="434" ht="13.8" x14ac:dyDescent="0.25"/>
    <row r="435" ht="13.8" x14ac:dyDescent="0.25"/>
    <row r="436" ht="13.8" x14ac:dyDescent="0.25"/>
    <row r="437" ht="13.8" x14ac:dyDescent="0.25"/>
    <row r="438" ht="13.8" x14ac:dyDescent="0.25"/>
    <row r="439" ht="13.8" x14ac:dyDescent="0.25"/>
    <row r="440" ht="13.8" x14ac:dyDescent="0.25"/>
    <row r="441" ht="13.8" x14ac:dyDescent="0.25"/>
    <row r="442" ht="13.8" x14ac:dyDescent="0.25"/>
    <row r="443" ht="13.8" x14ac:dyDescent="0.25"/>
    <row r="444" ht="13.8" x14ac:dyDescent="0.25"/>
    <row r="445" ht="13.8" x14ac:dyDescent="0.25"/>
    <row r="446" ht="13.8" x14ac:dyDescent="0.25"/>
    <row r="447" ht="13.8" x14ac:dyDescent="0.25"/>
    <row r="448" ht="13.8" x14ac:dyDescent="0.25"/>
    <row r="449" ht="13.8" x14ac:dyDescent="0.25"/>
    <row r="450" ht="13.8" x14ac:dyDescent="0.25"/>
    <row r="451" ht="13.8" x14ac:dyDescent="0.25"/>
    <row r="452" ht="13.8" x14ac:dyDescent="0.25"/>
    <row r="453" ht="13.8" x14ac:dyDescent="0.25"/>
    <row r="454" ht="13.8" x14ac:dyDescent="0.25"/>
    <row r="455" ht="13.8" x14ac:dyDescent="0.25"/>
    <row r="456" ht="13.8" x14ac:dyDescent="0.25"/>
    <row r="457" ht="13.8" x14ac:dyDescent="0.25"/>
    <row r="458" ht="13.8" x14ac:dyDescent="0.25"/>
    <row r="459" ht="13.8" x14ac:dyDescent="0.25"/>
    <row r="460" ht="13.8" x14ac:dyDescent="0.25"/>
    <row r="461" ht="13.8" x14ac:dyDescent="0.25"/>
    <row r="462" ht="13.8" x14ac:dyDescent="0.25"/>
    <row r="463" ht="13.8" x14ac:dyDescent="0.25"/>
    <row r="464" ht="13.8" x14ac:dyDescent="0.25"/>
    <row r="465" ht="13.8" x14ac:dyDescent="0.25"/>
    <row r="466" ht="13.8" x14ac:dyDescent="0.25"/>
    <row r="467" ht="13.8" x14ac:dyDescent="0.25"/>
    <row r="468" ht="13.8" x14ac:dyDescent="0.25"/>
    <row r="469" ht="13.8" x14ac:dyDescent="0.25"/>
    <row r="470" ht="13.8" x14ac:dyDescent="0.25"/>
    <row r="471" ht="13.8" x14ac:dyDescent="0.25"/>
    <row r="472" ht="13.8" x14ac:dyDescent="0.25"/>
    <row r="473" ht="13.8" x14ac:dyDescent="0.25"/>
    <row r="474" ht="13.8" x14ac:dyDescent="0.25"/>
    <row r="475" ht="13.8" x14ac:dyDescent="0.25"/>
    <row r="476" ht="13.8" x14ac:dyDescent="0.25"/>
    <row r="477" ht="13.8" x14ac:dyDescent="0.25"/>
    <row r="478" ht="13.8" x14ac:dyDescent="0.25"/>
    <row r="479" ht="13.8" x14ac:dyDescent="0.25"/>
    <row r="480" ht="13.8" x14ac:dyDescent="0.25"/>
    <row r="481" ht="13.8" x14ac:dyDescent="0.25"/>
    <row r="482" ht="13.8" x14ac:dyDescent="0.25"/>
    <row r="483" ht="13.8" x14ac:dyDescent="0.25"/>
    <row r="484" ht="13.8" x14ac:dyDescent="0.25"/>
    <row r="485" ht="13.8" x14ac:dyDescent="0.25"/>
    <row r="486" ht="13.8" x14ac:dyDescent="0.25"/>
    <row r="487" ht="13.8" x14ac:dyDescent="0.25"/>
    <row r="488" ht="13.8" x14ac:dyDescent="0.25"/>
    <row r="489" ht="13.8" x14ac:dyDescent="0.25"/>
    <row r="490" ht="13.8" x14ac:dyDescent="0.25"/>
    <row r="491" ht="13.8" x14ac:dyDescent="0.25"/>
    <row r="492" ht="13.8" x14ac:dyDescent="0.25"/>
    <row r="493" ht="13.8" x14ac:dyDescent="0.25"/>
    <row r="494" ht="13.8" x14ac:dyDescent="0.25"/>
    <row r="495" ht="13.8" x14ac:dyDescent="0.25"/>
    <row r="496" ht="13.8" x14ac:dyDescent="0.25"/>
    <row r="497" ht="13.8" x14ac:dyDescent="0.25"/>
    <row r="498" ht="13.8" x14ac:dyDescent="0.25"/>
    <row r="499" ht="13.8" x14ac:dyDescent="0.25"/>
    <row r="500" ht="13.8" x14ac:dyDescent="0.25"/>
    <row r="501" ht="13.8" x14ac:dyDescent="0.25"/>
    <row r="502" ht="13.8" x14ac:dyDescent="0.25"/>
    <row r="503" ht="13.8" x14ac:dyDescent="0.25"/>
    <row r="504" ht="13.8" x14ac:dyDescent="0.25"/>
    <row r="505" ht="13.8" x14ac:dyDescent="0.25"/>
    <row r="506" ht="13.8" x14ac:dyDescent="0.25"/>
    <row r="507" ht="13.8" x14ac:dyDescent="0.25"/>
    <row r="508" ht="13.8" x14ac:dyDescent="0.25"/>
    <row r="509" ht="13.8" x14ac:dyDescent="0.25"/>
    <row r="510" ht="13.8" x14ac:dyDescent="0.25"/>
    <row r="511" ht="13.8" x14ac:dyDescent="0.25"/>
    <row r="512" ht="13.8" x14ac:dyDescent="0.25"/>
    <row r="513" ht="13.8" x14ac:dyDescent="0.25"/>
    <row r="514" ht="13.8" x14ac:dyDescent="0.25"/>
    <row r="515" ht="13.8" x14ac:dyDescent="0.25"/>
    <row r="516" ht="13.8" x14ac:dyDescent="0.25"/>
    <row r="517" ht="13.8" x14ac:dyDescent="0.25"/>
    <row r="518" ht="13.8" x14ac:dyDescent="0.25"/>
    <row r="519" ht="13.8" x14ac:dyDescent="0.25"/>
    <row r="520" ht="13.8" x14ac:dyDescent="0.25"/>
    <row r="521" ht="13.8" x14ac:dyDescent="0.25"/>
    <row r="522" ht="13.8" x14ac:dyDescent="0.25"/>
    <row r="523" ht="13.8" x14ac:dyDescent="0.25"/>
    <row r="524" ht="13.8" x14ac:dyDescent="0.25"/>
    <row r="525" ht="13.8" x14ac:dyDescent="0.25"/>
    <row r="526" ht="13.8" x14ac:dyDescent="0.25"/>
    <row r="527" ht="13.8" x14ac:dyDescent="0.25"/>
    <row r="528" ht="13.8" x14ac:dyDescent="0.25"/>
    <row r="529" ht="13.8" x14ac:dyDescent="0.25"/>
    <row r="530" ht="13.8" x14ac:dyDescent="0.25"/>
    <row r="531" ht="13.8" x14ac:dyDescent="0.25"/>
    <row r="532" ht="13.8" x14ac:dyDescent="0.25"/>
    <row r="533" ht="13.8" x14ac:dyDescent="0.25"/>
    <row r="534" ht="13.8" x14ac:dyDescent="0.25"/>
    <row r="535" ht="13.8" x14ac:dyDescent="0.25"/>
    <row r="536" ht="13.8" x14ac:dyDescent="0.25"/>
    <row r="537" ht="13.8" x14ac:dyDescent="0.25"/>
    <row r="538" ht="13.8" x14ac:dyDescent="0.25"/>
    <row r="539" ht="13.8" x14ac:dyDescent="0.25"/>
    <row r="540" ht="13.8" x14ac:dyDescent="0.25"/>
    <row r="541" ht="13.8" x14ac:dyDescent="0.25"/>
    <row r="542" ht="13.8" x14ac:dyDescent="0.25"/>
    <row r="543" ht="13.8" x14ac:dyDescent="0.25"/>
    <row r="544" ht="13.8" x14ac:dyDescent="0.25"/>
    <row r="545" ht="13.8" x14ac:dyDescent="0.25"/>
    <row r="546" ht="13.8" x14ac:dyDescent="0.25"/>
    <row r="547" ht="13.8" x14ac:dyDescent="0.25"/>
    <row r="548" ht="13.8" x14ac:dyDescent="0.25"/>
    <row r="549" ht="13.8" x14ac:dyDescent="0.25"/>
    <row r="550" ht="13.8" x14ac:dyDescent="0.25"/>
    <row r="551" ht="13.8" x14ac:dyDescent="0.25"/>
    <row r="552" ht="13.8" x14ac:dyDescent="0.25"/>
    <row r="553" ht="13.8" x14ac:dyDescent="0.25"/>
    <row r="554" ht="13.8" x14ac:dyDescent="0.25"/>
    <row r="555" ht="13.8" x14ac:dyDescent="0.25"/>
    <row r="556" ht="13.8" x14ac:dyDescent="0.25"/>
    <row r="557" ht="13.8" x14ac:dyDescent="0.25"/>
    <row r="558" ht="13.8" x14ac:dyDescent="0.25"/>
    <row r="559" ht="13.8" x14ac:dyDescent="0.25"/>
    <row r="560" ht="13.8" x14ac:dyDescent="0.25"/>
    <row r="561" ht="13.8" x14ac:dyDescent="0.25"/>
    <row r="562" ht="13.8" x14ac:dyDescent="0.25"/>
    <row r="563" ht="13.8" x14ac:dyDescent="0.25"/>
    <row r="564" ht="13.8" x14ac:dyDescent="0.25"/>
    <row r="565" ht="13.8" x14ac:dyDescent="0.25"/>
    <row r="566" ht="13.8" x14ac:dyDescent="0.25"/>
    <row r="567" ht="13.8" x14ac:dyDescent="0.25"/>
    <row r="568" ht="13.8" x14ac:dyDescent="0.25"/>
    <row r="569" ht="13.8" x14ac:dyDescent="0.25"/>
    <row r="570" ht="13.8" x14ac:dyDescent="0.25"/>
    <row r="571" ht="13.8" x14ac:dyDescent="0.25"/>
    <row r="572" ht="13.8" x14ac:dyDescent="0.25"/>
    <row r="573" ht="13.8" x14ac:dyDescent="0.25"/>
    <row r="574" ht="13.8" x14ac:dyDescent="0.25"/>
    <row r="575" ht="13.8" x14ac:dyDescent="0.25"/>
    <row r="576" ht="13.8" x14ac:dyDescent="0.25"/>
    <row r="577" ht="13.8" x14ac:dyDescent="0.25"/>
    <row r="578" ht="13.8" x14ac:dyDescent="0.25"/>
    <row r="579" ht="13.8" x14ac:dyDescent="0.25"/>
    <row r="580" ht="13.8" x14ac:dyDescent="0.25"/>
    <row r="581" ht="13.8" x14ac:dyDescent="0.25"/>
    <row r="582" ht="13.8" x14ac:dyDescent="0.25"/>
    <row r="583" ht="13.8" x14ac:dyDescent="0.25"/>
    <row r="584" ht="13.8" x14ac:dyDescent="0.25"/>
    <row r="585" ht="13.8" x14ac:dyDescent="0.25"/>
    <row r="586" ht="13.8" x14ac:dyDescent="0.25"/>
    <row r="587" ht="13.8" x14ac:dyDescent="0.25"/>
    <row r="588" ht="13.8" x14ac:dyDescent="0.25"/>
    <row r="589" ht="13.8" x14ac:dyDescent="0.25"/>
    <row r="590" ht="13.8" x14ac:dyDescent="0.25"/>
    <row r="591" ht="13.8" x14ac:dyDescent="0.25"/>
    <row r="592" ht="13.8" x14ac:dyDescent="0.25"/>
    <row r="593" ht="13.8" x14ac:dyDescent="0.25"/>
    <row r="594" ht="13.8" x14ac:dyDescent="0.25"/>
    <row r="595" ht="13.8" x14ac:dyDescent="0.25"/>
    <row r="596" ht="13.8" x14ac:dyDescent="0.25"/>
    <row r="597" ht="13.8" x14ac:dyDescent="0.25"/>
    <row r="598" ht="13.8" x14ac:dyDescent="0.25"/>
    <row r="599" ht="13.8" x14ac:dyDescent="0.25"/>
    <row r="600" ht="13.8" x14ac:dyDescent="0.25"/>
    <row r="601" ht="13.8" x14ac:dyDescent="0.25"/>
    <row r="602" ht="13.8" x14ac:dyDescent="0.25"/>
    <row r="603" ht="13.8" x14ac:dyDescent="0.25"/>
    <row r="604" ht="13.8" x14ac:dyDescent="0.25"/>
    <row r="605" ht="13.8" x14ac:dyDescent="0.25"/>
    <row r="606" ht="13.8" x14ac:dyDescent="0.25"/>
    <row r="607" ht="13.8" x14ac:dyDescent="0.25"/>
    <row r="608" ht="13.8" x14ac:dyDescent="0.25"/>
    <row r="609" ht="13.8" x14ac:dyDescent="0.25"/>
    <row r="610" ht="13.8" x14ac:dyDescent="0.25"/>
    <row r="611" ht="13.8" x14ac:dyDescent="0.25"/>
    <row r="612" ht="13.8" x14ac:dyDescent="0.25"/>
    <row r="613" ht="13.8" x14ac:dyDescent="0.25"/>
    <row r="614" ht="13.8" x14ac:dyDescent="0.25"/>
    <row r="615" ht="13.8" x14ac:dyDescent="0.25"/>
    <row r="616" ht="13.8" x14ac:dyDescent="0.25"/>
    <row r="617" ht="13.8" x14ac:dyDescent="0.25"/>
    <row r="618" ht="13.8" x14ac:dyDescent="0.25"/>
    <row r="619" ht="13.8" x14ac:dyDescent="0.25"/>
    <row r="620" ht="13.8" x14ac:dyDescent="0.25"/>
    <row r="621" ht="13.8" x14ac:dyDescent="0.25"/>
    <row r="622" ht="13.8" x14ac:dyDescent="0.25"/>
    <row r="623" ht="13.8" x14ac:dyDescent="0.25"/>
    <row r="624" ht="13.8" x14ac:dyDescent="0.25"/>
    <row r="625" ht="13.8" x14ac:dyDescent="0.25"/>
    <row r="626" ht="13.8" x14ac:dyDescent="0.25"/>
    <row r="627" ht="13.8" x14ac:dyDescent="0.25"/>
    <row r="628" ht="13.8" x14ac:dyDescent="0.25"/>
    <row r="629" ht="13.8" x14ac:dyDescent="0.25"/>
    <row r="630" ht="13.8" x14ac:dyDescent="0.25"/>
    <row r="631" ht="13.8" x14ac:dyDescent="0.25"/>
    <row r="632" ht="13.8" x14ac:dyDescent="0.25"/>
    <row r="633" ht="13.8" x14ac:dyDescent="0.25"/>
    <row r="634" ht="13.8" x14ac:dyDescent="0.25"/>
    <row r="635" ht="13.8" x14ac:dyDescent="0.25"/>
    <row r="636" ht="13.8" x14ac:dyDescent="0.25"/>
    <row r="637" ht="13.8" x14ac:dyDescent="0.25"/>
    <row r="638" ht="13.8" x14ac:dyDescent="0.25"/>
    <row r="639" ht="13.8" x14ac:dyDescent="0.25"/>
    <row r="640" ht="13.8" x14ac:dyDescent="0.25"/>
    <row r="641" ht="13.8" x14ac:dyDescent="0.25"/>
    <row r="642" ht="13.8" x14ac:dyDescent="0.25"/>
    <row r="643" ht="13.8" x14ac:dyDescent="0.25"/>
    <row r="644" ht="13.8" x14ac:dyDescent="0.25"/>
    <row r="645" ht="13.8" x14ac:dyDescent="0.25"/>
    <row r="646" ht="13.8" x14ac:dyDescent="0.25"/>
    <row r="647" ht="13.8" x14ac:dyDescent="0.25"/>
    <row r="648" ht="13.8" x14ac:dyDescent="0.25"/>
    <row r="649" ht="13.8" x14ac:dyDescent="0.25"/>
    <row r="650" ht="13.8" x14ac:dyDescent="0.25"/>
    <row r="651" ht="13.8" x14ac:dyDescent="0.25"/>
    <row r="652" ht="13.8" x14ac:dyDescent="0.25"/>
    <row r="653" ht="13.8" x14ac:dyDescent="0.25"/>
    <row r="654" ht="13.8" x14ac:dyDescent="0.25"/>
    <row r="655" ht="13.8" x14ac:dyDescent="0.25"/>
    <row r="656" ht="13.8" x14ac:dyDescent="0.25"/>
    <row r="657" spans="1:23" ht="13.8" x14ac:dyDescent="0.25"/>
    <row r="658" spans="1:23" ht="13.8" x14ac:dyDescent="0.25"/>
    <row r="659" spans="1:23" ht="13.8" x14ac:dyDescent="0.25"/>
    <row r="660" spans="1:23" ht="13.8" x14ac:dyDescent="0.25"/>
    <row r="661" spans="1:23" ht="13.8" x14ac:dyDescent="0.25"/>
    <row r="662" spans="1:23" ht="13.8" x14ac:dyDescent="0.25"/>
    <row r="663" spans="1:23" ht="13.8" x14ac:dyDescent="0.25"/>
    <row r="664" spans="1:23" ht="13.8" x14ac:dyDescent="0.25"/>
    <row r="665" spans="1:23" s="39" customFormat="1" ht="13.8" x14ac:dyDescent="0.25">
      <c r="A665" s="37"/>
      <c r="B665" s="38"/>
      <c r="C665" s="37"/>
      <c r="E665" s="40"/>
      <c r="K665" s="58"/>
      <c r="L665" s="58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</row>
    <row r="666" spans="1:23" s="39" customFormat="1" ht="13.8" x14ac:dyDescent="0.25">
      <c r="A666" s="37"/>
      <c r="B666" s="38"/>
      <c r="C666" s="37"/>
      <c r="E666" s="40"/>
      <c r="K666" s="58"/>
      <c r="L666" s="58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</row>
    <row r="667" spans="1:23" s="39" customFormat="1" ht="13.8" x14ac:dyDescent="0.25">
      <c r="A667" s="37"/>
      <c r="B667" s="38"/>
      <c r="C667" s="37"/>
      <c r="E667" s="40"/>
      <c r="K667" s="58"/>
      <c r="L667" s="58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</row>
    <row r="668" spans="1:23" s="39" customFormat="1" ht="13.8" x14ac:dyDescent="0.25">
      <c r="A668" s="37"/>
      <c r="B668" s="38"/>
      <c r="C668" s="37"/>
      <c r="E668" s="40"/>
      <c r="K668" s="58"/>
      <c r="L668" s="58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</row>
    <row r="669" spans="1:23" s="39" customFormat="1" ht="13.8" x14ac:dyDescent="0.25">
      <c r="A669" s="37"/>
      <c r="B669" s="38"/>
      <c r="C669" s="37"/>
      <c r="E669" s="40"/>
      <c r="K669" s="58"/>
      <c r="L669" s="58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</row>
    <row r="670" spans="1:23" s="39" customFormat="1" ht="13.8" x14ac:dyDescent="0.25">
      <c r="A670" s="37"/>
      <c r="B670" s="38"/>
      <c r="C670" s="37"/>
      <c r="E670" s="40"/>
      <c r="K670" s="58"/>
      <c r="L670" s="58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</row>
    <row r="671" spans="1:23" s="39" customFormat="1" ht="13.8" x14ac:dyDescent="0.25">
      <c r="A671" s="37"/>
      <c r="B671" s="38"/>
      <c r="C671" s="37"/>
      <c r="E671" s="40"/>
      <c r="K671" s="58"/>
      <c r="L671" s="58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</row>
    <row r="672" spans="1:23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0" hidden="1" customHeight="1" x14ac:dyDescent="0.25"/>
    <row r="678" ht="0" hidden="1" customHeight="1" x14ac:dyDescent="0.25"/>
    <row r="679" ht="0" hidden="1" customHeight="1" x14ac:dyDescent="0.25"/>
    <row r="680" ht="0" hidden="1" customHeight="1" x14ac:dyDescent="0.25"/>
    <row r="681" ht="0" hidden="1" customHeight="1" x14ac:dyDescent="0.25"/>
    <row r="682" ht="0" hidden="1" customHeight="1" x14ac:dyDescent="0.25"/>
    <row r="683" ht="0" hidden="1" customHeight="1" x14ac:dyDescent="0.25"/>
    <row r="684" ht="0" hidden="1" customHeight="1" x14ac:dyDescent="0.25"/>
    <row r="685" ht="0" hidden="1" customHeight="1" x14ac:dyDescent="0.25"/>
    <row r="686" ht="0" hidden="1" customHeight="1" x14ac:dyDescent="0.25"/>
    <row r="687" ht="0" hidden="1" customHeight="1" x14ac:dyDescent="0.25"/>
    <row r="688" ht="0" hidden="1" customHeight="1" x14ac:dyDescent="0.25"/>
    <row r="689" ht="0" hidden="1" customHeight="1" x14ac:dyDescent="0.25"/>
    <row r="690" ht="0" hidden="1" customHeight="1" x14ac:dyDescent="0.25"/>
    <row r="691" ht="0" hidden="1" customHeight="1" x14ac:dyDescent="0.25"/>
    <row r="692" ht="0" hidden="1" customHeight="1" x14ac:dyDescent="0.25"/>
    <row r="693" ht="0" hidden="1" customHeight="1" x14ac:dyDescent="0.25"/>
    <row r="694" ht="0" hidden="1" customHeight="1" x14ac:dyDescent="0.25"/>
    <row r="695" ht="0" hidden="1" customHeight="1" x14ac:dyDescent="0.25"/>
    <row r="696" ht="0" hidden="1" customHeight="1" x14ac:dyDescent="0.25"/>
    <row r="697" ht="0" hidden="1" customHeight="1" x14ac:dyDescent="0.25"/>
    <row r="698" ht="0" hidden="1" customHeight="1" x14ac:dyDescent="0.25"/>
    <row r="699" ht="0" hidden="1" customHeight="1" x14ac:dyDescent="0.25"/>
    <row r="700" ht="0" hidden="1" customHeight="1" x14ac:dyDescent="0.25"/>
    <row r="701" ht="0" hidden="1" customHeight="1" x14ac:dyDescent="0.25"/>
    <row r="702" ht="0" hidden="1" customHeight="1" x14ac:dyDescent="0.25"/>
    <row r="703" ht="0" hidden="1" customHeight="1" x14ac:dyDescent="0.25"/>
    <row r="704" ht="0" hidden="1" customHeight="1" x14ac:dyDescent="0.25"/>
    <row r="705" ht="0" hidden="1" customHeight="1" x14ac:dyDescent="0.25"/>
    <row r="706" ht="0" hidden="1" customHeight="1" x14ac:dyDescent="0.25"/>
    <row r="707" ht="0" hidden="1" customHeight="1" x14ac:dyDescent="0.25"/>
    <row r="708" ht="0" hidden="1" customHeight="1" x14ac:dyDescent="0.25"/>
    <row r="709" ht="0" hidden="1" customHeight="1" x14ac:dyDescent="0.25"/>
    <row r="710" ht="0" hidden="1" customHeight="1" x14ac:dyDescent="0.25"/>
    <row r="711" ht="0" hidden="1" customHeight="1" x14ac:dyDescent="0.25"/>
    <row r="712" ht="0" hidden="1" customHeight="1" x14ac:dyDescent="0.25"/>
    <row r="713" ht="0" hidden="1" customHeight="1" x14ac:dyDescent="0.25"/>
    <row r="714" ht="0" hidden="1" customHeight="1" x14ac:dyDescent="0.25"/>
    <row r="715" ht="0" hidden="1" customHeight="1" x14ac:dyDescent="0.25"/>
    <row r="716" ht="0" hidden="1" customHeight="1" x14ac:dyDescent="0.25"/>
    <row r="717" ht="0" hidden="1" customHeight="1" x14ac:dyDescent="0.25"/>
    <row r="718" ht="0" hidden="1" customHeight="1" x14ac:dyDescent="0.25"/>
    <row r="719" ht="0" hidden="1" customHeight="1" x14ac:dyDescent="0.25"/>
    <row r="720" ht="0" hidden="1" customHeight="1" x14ac:dyDescent="0.25"/>
    <row r="721" ht="0" hidden="1" customHeight="1" x14ac:dyDescent="0.25"/>
    <row r="722" ht="0" hidden="1" customHeight="1" x14ac:dyDescent="0.25"/>
    <row r="723" ht="0" hidden="1" customHeight="1" x14ac:dyDescent="0.25"/>
    <row r="724" ht="0" hidden="1" customHeight="1" x14ac:dyDescent="0.25"/>
    <row r="725" ht="0" hidden="1" customHeight="1" x14ac:dyDescent="0.25"/>
    <row r="726" ht="0" hidden="1" customHeight="1" x14ac:dyDescent="0.25"/>
  </sheetData>
  <sheetProtection algorithmName="SHA-512" hashValue="BhZkmpzbCH/4aN021hwm5t2wc2TLVJaKwn4eNT7Aulse9tbE/dUmQxAAtG6jMo+WOPkoGZv7FVj2s7SqIh94oQ==" saltValue="LfvvNjPVsrlybwBQGB6qgA==" spinCount="100000" sheet="1" objects="1" scenarios="1"/>
  <mergeCells count="8">
    <mergeCell ref="B28:I28"/>
    <mergeCell ref="E10:I11"/>
    <mergeCell ref="E12:I12"/>
    <mergeCell ref="E13:I13"/>
    <mergeCell ref="E14:I14"/>
    <mergeCell ref="E15:I15"/>
    <mergeCell ref="E16:I16"/>
    <mergeCell ref="E17:I17"/>
  </mergeCells>
  <conditionalFormatting sqref="D33">
    <cfRule type="expression" dxfId="34" priority="163">
      <formula>A32&lt;&gt;"&gt;"</formula>
    </cfRule>
    <cfRule type="expression" dxfId="33" priority="164">
      <formula>A32="&gt;"</formula>
    </cfRule>
  </conditionalFormatting>
  <dataValidations count="1">
    <dataValidation allowBlank="1" showInputMessage="1" prompt="Het percentage Onderhoud &amp; Support dient minimaal 20,00% te zijn." sqref="D33"/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>
    <pageSetUpPr fitToPage="1"/>
  </sheetPr>
  <dimension ref="A1:AE175"/>
  <sheetViews>
    <sheetView showGridLines="0" showZeros="0" zoomScale="90" zoomScaleNormal="90" workbookViewId="0">
      <selection activeCell="C16" sqref="C16"/>
    </sheetView>
  </sheetViews>
  <sheetFormatPr defaultColWidth="0" defaultRowHeight="0" customHeight="1" zeroHeight="1" x14ac:dyDescent="0.2"/>
  <cols>
    <col min="1" max="1" width="3.6640625" style="8" customWidth="1"/>
    <col min="2" max="2" width="33.33203125" style="8" customWidth="1"/>
    <col min="3" max="3" width="14.33203125" style="8" customWidth="1"/>
    <col min="4" max="10" width="18.6640625" style="14" customWidth="1"/>
    <col min="11" max="11" width="3.6640625" style="14" customWidth="1"/>
    <col min="12" max="18" width="0" style="8" hidden="1" customWidth="1"/>
    <col min="19" max="20" width="2.6640625" style="8" hidden="1" customWidth="1"/>
    <col min="21" max="31" width="10.6640625" style="8" hidden="1" customWidth="1"/>
    <col min="32" max="16384" width="0" style="8" hidden="1"/>
  </cols>
  <sheetData>
    <row r="1" spans="1:11" s="2" customFormat="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61" customFormat="1" ht="22.2" customHeight="1" x14ac:dyDescent="0.3">
      <c r="A2" s="156"/>
      <c r="B2" s="157" t="str">
        <f>+Samenvatting!B2</f>
        <v>Europese aanbesteding</v>
      </c>
      <c r="C2" s="158"/>
      <c r="D2" s="159"/>
      <c r="E2" s="160"/>
      <c r="F2" s="158"/>
      <c r="G2" s="158"/>
      <c r="H2" s="158"/>
      <c r="I2" s="158"/>
      <c r="J2" s="158"/>
      <c r="K2" s="122"/>
    </row>
    <row r="3" spans="1:11" s="165" customFormat="1" ht="22.2" customHeight="1" x14ac:dyDescent="0.3">
      <c r="A3" s="122"/>
      <c r="B3" s="162" t="str">
        <f>+Samenvatting!B3</f>
        <v>Workflow engine voor hoog volume geautomatiseerde transactie verwerking</v>
      </c>
      <c r="C3" s="163"/>
      <c r="D3" s="163"/>
      <c r="E3" s="164"/>
      <c r="F3" s="163"/>
      <c r="G3" s="163"/>
      <c r="H3" s="163"/>
      <c r="I3" s="163"/>
      <c r="J3" s="163"/>
      <c r="K3" s="122"/>
    </row>
    <row r="4" spans="1:11" s="165" customFormat="1" ht="17.399999999999999" customHeight="1" x14ac:dyDescent="0.3">
      <c r="A4" s="122"/>
      <c r="B4" s="169" t="s">
        <v>40</v>
      </c>
      <c r="C4" s="163"/>
      <c r="D4" s="163"/>
      <c r="E4" s="164"/>
      <c r="F4" s="163"/>
      <c r="G4" s="163"/>
      <c r="H4" s="163"/>
      <c r="I4" s="163"/>
      <c r="J4" s="163"/>
      <c r="K4" s="122"/>
    </row>
    <row r="5" spans="1:11" s="165" customFormat="1" ht="17.399999999999999" customHeight="1" x14ac:dyDescent="0.3">
      <c r="A5" s="122"/>
      <c r="B5" s="96" t="str">
        <f>+Samenvatting!B5</f>
        <v>IUC20-016</v>
      </c>
      <c r="C5" s="163"/>
      <c r="D5" s="163"/>
      <c r="E5" s="164"/>
      <c r="F5" s="163"/>
      <c r="G5" s="163"/>
      <c r="H5" s="163"/>
      <c r="I5" s="163"/>
      <c r="J5" s="163"/>
      <c r="K5" s="122"/>
    </row>
    <row r="6" spans="1:11" s="165" customFormat="1" ht="17.399999999999999" customHeight="1" x14ac:dyDescent="0.3">
      <c r="A6" s="122"/>
      <c r="B6" s="101" t="str">
        <f>+Samenvatting!B6</f>
        <v>(Prijzen exclusief BTW)</v>
      </c>
      <c r="C6" s="163"/>
      <c r="D6" s="163"/>
      <c r="E6" s="164"/>
      <c r="F6" s="163"/>
      <c r="G6" s="163"/>
      <c r="H6" s="163"/>
      <c r="I6" s="163"/>
      <c r="J6" s="163"/>
      <c r="K6" s="122"/>
    </row>
    <row r="7" spans="1:11" s="2" customFormat="1" ht="17.399999999999999" customHeight="1" x14ac:dyDescent="0.2">
      <c r="A7" s="1"/>
      <c r="B7" s="3"/>
      <c r="C7" s="6"/>
      <c r="D7" s="7"/>
      <c r="E7" s="7"/>
      <c r="F7" s="5"/>
      <c r="G7" s="5"/>
      <c r="H7" s="5"/>
      <c r="I7" s="5"/>
      <c r="J7" s="5"/>
      <c r="K7" s="1"/>
    </row>
    <row r="8" spans="1:11" ht="12.6" x14ac:dyDescent="0.2">
      <c r="B8" s="12"/>
      <c r="C8" s="13"/>
      <c r="D8" s="13"/>
      <c r="E8" s="13"/>
      <c r="F8" s="13"/>
      <c r="G8" s="13"/>
      <c r="H8" s="13"/>
      <c r="I8" s="13"/>
      <c r="J8" s="13"/>
      <c r="K8" s="1"/>
    </row>
    <row r="9" spans="1:11" ht="16.2" x14ac:dyDescent="0.2">
      <c r="B9" s="42" t="s">
        <v>48</v>
      </c>
      <c r="C9" s="95"/>
      <c r="D9" s="43"/>
      <c r="E9" s="43"/>
      <c r="F9" s="43"/>
      <c r="G9" s="43"/>
      <c r="H9" s="43"/>
      <c r="I9" s="43"/>
      <c r="J9" s="44"/>
      <c r="K9" s="1"/>
    </row>
    <row r="10" spans="1:11" ht="12.6" x14ac:dyDescent="0.2">
      <c r="B10" s="111"/>
      <c r="C10" s="146" t="s">
        <v>40</v>
      </c>
      <c r="D10" s="47" t="s">
        <v>11</v>
      </c>
      <c r="E10" s="47" t="s">
        <v>12</v>
      </c>
      <c r="F10" s="47" t="s">
        <v>13</v>
      </c>
      <c r="G10" s="47" t="s">
        <v>14</v>
      </c>
      <c r="H10" s="47" t="s">
        <v>15</v>
      </c>
      <c r="I10" s="47" t="s">
        <v>44</v>
      </c>
      <c r="J10" s="90" t="s">
        <v>47</v>
      </c>
      <c r="K10" s="1"/>
    </row>
    <row r="11" spans="1:11" ht="14.4" customHeight="1" x14ac:dyDescent="0.2">
      <c r="B11" s="368" t="s">
        <v>49</v>
      </c>
      <c r="C11" s="369"/>
      <c r="D11" s="48">
        <v>600</v>
      </c>
      <c r="E11" s="48">
        <v>40</v>
      </c>
      <c r="F11" s="48">
        <v>40</v>
      </c>
      <c r="G11" s="48">
        <v>40</v>
      </c>
      <c r="H11" s="48">
        <v>40</v>
      </c>
      <c r="I11" s="103">
        <v>40</v>
      </c>
      <c r="J11" s="239">
        <f>19*I11+D11</f>
        <v>1360</v>
      </c>
      <c r="K11" s="1"/>
    </row>
    <row r="12" spans="1:11" ht="13.2" thickBot="1" x14ac:dyDescent="0.25">
      <c r="B12" s="9"/>
      <c r="C12" s="9"/>
      <c r="D12" s="10"/>
      <c r="E12" s="10"/>
      <c r="F12" s="11"/>
      <c r="G12" s="11"/>
      <c r="H12" s="11"/>
      <c r="I12" s="11"/>
      <c r="J12" s="11"/>
      <c r="K12" s="1"/>
    </row>
    <row r="13" spans="1:11" ht="12.6" x14ac:dyDescent="0.2">
      <c r="B13" s="12"/>
      <c r="C13" s="13"/>
      <c r="D13" s="13"/>
      <c r="E13" s="13"/>
      <c r="F13" s="13"/>
      <c r="G13" s="13"/>
      <c r="H13" s="13"/>
      <c r="I13" s="13"/>
      <c r="J13" s="13"/>
      <c r="K13" s="1"/>
    </row>
    <row r="14" spans="1:11" ht="17.399999999999999" x14ac:dyDescent="0.3">
      <c r="B14" s="74" t="s">
        <v>69</v>
      </c>
      <c r="C14" s="75"/>
      <c r="D14" s="75"/>
      <c r="E14" s="75"/>
      <c r="F14" s="75"/>
      <c r="G14" s="75"/>
      <c r="H14" s="75"/>
      <c r="I14" s="75"/>
      <c r="J14" s="247"/>
      <c r="K14" s="1"/>
    </row>
    <row r="15" spans="1:11" ht="12.6" x14ac:dyDescent="0.2">
      <c r="B15" s="113" t="s">
        <v>3</v>
      </c>
      <c r="C15" s="65" t="s">
        <v>23</v>
      </c>
      <c r="D15" s="47" t="s">
        <v>11</v>
      </c>
      <c r="E15" s="47" t="s">
        <v>12</v>
      </c>
      <c r="F15" s="47" t="s">
        <v>13</v>
      </c>
      <c r="G15" s="47" t="s">
        <v>14</v>
      </c>
      <c r="H15" s="47" t="s">
        <v>15</v>
      </c>
      <c r="I15" s="47" t="s">
        <v>44</v>
      </c>
      <c r="J15" s="241" t="s">
        <v>47</v>
      </c>
      <c r="K15" s="1"/>
    </row>
    <row r="16" spans="1:11" ht="25.8" thickBot="1" x14ac:dyDescent="0.25">
      <c r="B16" s="112" t="s">
        <v>70</v>
      </c>
      <c r="C16" s="222">
        <v>0</v>
      </c>
      <c r="D16" s="325">
        <f>D11*C16</f>
        <v>0</v>
      </c>
      <c r="E16" s="326">
        <f>E11*C16</f>
        <v>0</v>
      </c>
      <c r="F16" s="326">
        <f>F11*C16</f>
        <v>0</v>
      </c>
      <c r="G16" s="326">
        <f>G11*C16</f>
        <v>0</v>
      </c>
      <c r="H16" s="326">
        <f>H11*C16</f>
        <v>0</v>
      </c>
      <c r="I16" s="326">
        <f>I11*C16</f>
        <v>0</v>
      </c>
      <c r="J16" s="327">
        <f>J11*C16</f>
        <v>0</v>
      </c>
      <c r="K16" s="1"/>
    </row>
    <row r="17" spans="2:11" ht="13.8" thickTop="1" thickBot="1" x14ac:dyDescent="0.25">
      <c r="B17" s="9"/>
      <c r="C17" s="9"/>
      <c r="D17" s="10"/>
      <c r="E17" s="10"/>
      <c r="F17" s="11"/>
      <c r="G17" s="11"/>
      <c r="H17" s="11"/>
      <c r="I17" s="11"/>
      <c r="J17" s="11"/>
      <c r="K17" s="1"/>
    </row>
    <row r="18" spans="2:11" ht="12.6" x14ac:dyDescent="0.2">
      <c r="K18" s="1"/>
    </row>
    <row r="19" spans="2:11" ht="17.7" customHeight="1" thickBot="1" x14ac:dyDescent="0.25">
      <c r="B19" s="367" t="s">
        <v>24</v>
      </c>
      <c r="C19" s="367"/>
      <c r="D19" s="255">
        <f>J16</f>
        <v>0</v>
      </c>
      <c r="E19" s="13"/>
      <c r="F19" s="13"/>
      <c r="G19" s="13"/>
      <c r="H19" s="13"/>
      <c r="I19" s="13"/>
      <c r="J19" s="13"/>
      <c r="K19" s="1"/>
    </row>
    <row r="20" spans="2:11" ht="13.8" thickTop="1" thickBot="1" x14ac:dyDescent="0.25">
      <c r="B20" s="9"/>
      <c r="C20" s="9"/>
      <c r="D20" s="10"/>
      <c r="E20" s="10"/>
      <c r="F20" s="11"/>
      <c r="G20" s="11"/>
      <c r="H20" s="11"/>
      <c r="I20" s="11"/>
      <c r="J20" s="11"/>
      <c r="K20" s="1"/>
    </row>
    <row r="21" spans="2:11" ht="12.75" customHeight="1" x14ac:dyDescent="0.2">
      <c r="K21" s="1"/>
    </row>
    <row r="22" spans="2:11" ht="12.75" hidden="1" customHeight="1" x14ac:dyDescent="0.2"/>
    <row r="23" spans="2:11" ht="12.75" hidden="1" customHeight="1" x14ac:dyDescent="0.2"/>
    <row r="24" spans="2:11" ht="12.75" hidden="1" customHeight="1" x14ac:dyDescent="0.2"/>
    <row r="25" spans="2:11" ht="12.75" hidden="1" customHeight="1" x14ac:dyDescent="0.2"/>
    <row r="26" spans="2:11" ht="12.75" hidden="1" customHeight="1" x14ac:dyDescent="0.2"/>
    <row r="27" spans="2:11" ht="12.75" hidden="1" customHeight="1" x14ac:dyDescent="0.2"/>
    <row r="28" spans="2:11" ht="12.75" hidden="1" customHeight="1" x14ac:dyDescent="0.2"/>
    <row r="29" spans="2:11" ht="12.75" hidden="1" customHeight="1" x14ac:dyDescent="0.2"/>
    <row r="30" spans="2:11" ht="12.75" hidden="1" customHeight="1" x14ac:dyDescent="0.2"/>
    <row r="31" spans="2:11" ht="12.75" hidden="1" customHeight="1" x14ac:dyDescent="0.2"/>
    <row r="32" spans="2:11" ht="12.75" hidden="1" customHeight="1" x14ac:dyDescent="0.2"/>
    <row r="33" ht="12.75" hidden="1" customHeight="1" x14ac:dyDescent="0.2"/>
    <row r="34" ht="12.75" hidden="1" customHeight="1" x14ac:dyDescent="0.2"/>
    <row r="35" ht="12.75" hidden="1" customHeight="1" x14ac:dyDescent="0.2"/>
    <row r="36" ht="12.75" hidden="1" customHeight="1" x14ac:dyDescent="0.2"/>
    <row r="37" ht="12.75" hidden="1" customHeight="1" x14ac:dyDescent="0.2"/>
    <row r="38" ht="12.75" hidden="1" customHeight="1" x14ac:dyDescent="0.2"/>
    <row r="39" ht="12.75" hidden="1" customHeight="1" x14ac:dyDescent="0.2"/>
    <row r="40" ht="12.75" hidden="1" customHeight="1" x14ac:dyDescent="0.2"/>
    <row r="41" ht="12.75" hidden="1" customHeight="1" x14ac:dyDescent="0.2"/>
    <row r="42" ht="12.75" hidden="1" customHeight="1" x14ac:dyDescent="0.2"/>
    <row r="43" ht="12.75" hidden="1" customHeight="1" x14ac:dyDescent="0.2"/>
    <row r="44" ht="12.75" hidden="1" customHeight="1" x14ac:dyDescent="0.2"/>
    <row r="45" ht="12.75" hidden="1" customHeight="1" x14ac:dyDescent="0.2"/>
    <row r="46" ht="12.75" hidden="1" customHeight="1" x14ac:dyDescent="0.2"/>
    <row r="47" ht="12.75" hidden="1" customHeight="1" x14ac:dyDescent="0.2"/>
    <row r="48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0" hidden="1" customHeight="1" x14ac:dyDescent="0.2"/>
    <row r="171" ht="0" hidden="1" customHeight="1" x14ac:dyDescent="0.2"/>
    <row r="172" ht="0" hidden="1" customHeight="1" x14ac:dyDescent="0.2"/>
    <row r="173" ht="0" hidden="1" customHeight="1" x14ac:dyDescent="0.2"/>
    <row r="174" ht="0" hidden="1" customHeight="1" x14ac:dyDescent="0.2"/>
    <row r="175" ht="0" hidden="1" customHeight="1" x14ac:dyDescent="0.2"/>
  </sheetData>
  <sheetProtection algorithmName="SHA-512" hashValue="vtb8Y3OT/TtTeiFsIsW9Dm1UDhWHKgquzW+5ToiDTL1qIGxyhfNXd2qpEqrkm6i6mABzwEmbgJ+CtEg3bkXFEA==" saltValue="CgvWexdJ86BkOcfNSqeskw==" spinCount="100000" sheet="1" objects="1" scenarios="1"/>
  <mergeCells count="2">
    <mergeCell ref="B19:C19"/>
    <mergeCell ref="B11:C11"/>
  </mergeCells>
  <pageMargins left="0.75" right="0.75" top="0.51" bottom="0.46" header="0.5" footer="0.5"/>
  <pageSetup paperSize="9" scale="9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pageSetUpPr fitToPage="1"/>
  </sheetPr>
  <dimension ref="A1:AG99"/>
  <sheetViews>
    <sheetView showGridLines="0" showZeros="0" zoomScale="90" zoomScaleNormal="90" workbookViewId="0">
      <selection activeCell="I22" sqref="I22"/>
    </sheetView>
  </sheetViews>
  <sheetFormatPr defaultColWidth="0" defaultRowHeight="12.6" zeroHeight="1" x14ac:dyDescent="0.2"/>
  <cols>
    <col min="1" max="1" width="2.6640625" style="8" customWidth="1"/>
    <col min="2" max="2" width="41.33203125" style="8" customWidth="1"/>
    <col min="3" max="4" width="15.33203125" style="8" customWidth="1"/>
    <col min="5" max="8" width="15.33203125" style="14" customWidth="1"/>
    <col min="9" max="10" width="15.33203125" style="8" customWidth="1"/>
    <col min="11" max="11" width="3.6640625" style="8" customWidth="1"/>
    <col min="12" max="22" width="10.5546875" style="8" hidden="1" customWidth="1"/>
    <col min="23" max="33" width="0" style="8" hidden="1" customWidth="1"/>
    <col min="34" max="16384" width="8.88671875" style="8" hidden="1"/>
  </cols>
  <sheetData>
    <row r="1" spans="1:11" s="2" customFormat="1" ht="12" customHeight="1" x14ac:dyDescent="0.2">
      <c r="A1" s="1"/>
      <c r="B1" s="1"/>
      <c r="C1" s="1"/>
      <c r="D1" s="1"/>
      <c r="E1" s="1"/>
      <c r="F1" s="1"/>
      <c r="G1" s="1"/>
      <c r="H1" s="1"/>
    </row>
    <row r="2" spans="1:11" s="161" customFormat="1" ht="22.2" customHeight="1" x14ac:dyDescent="0.3">
      <c r="A2" s="156"/>
      <c r="B2" s="157" t="str">
        <f>+Samenvatting!B2</f>
        <v>Europese aanbesteding</v>
      </c>
      <c r="C2" s="158"/>
      <c r="D2" s="158"/>
      <c r="E2" s="159"/>
      <c r="F2" s="159"/>
      <c r="G2" s="159"/>
      <c r="H2" s="166"/>
      <c r="I2" s="167"/>
      <c r="J2" s="167"/>
    </row>
    <row r="3" spans="1:11" s="165" customFormat="1" ht="22.2" customHeight="1" x14ac:dyDescent="0.3">
      <c r="A3" s="122"/>
      <c r="B3" s="162" t="str">
        <f>+Samenvatting!B3</f>
        <v>Workflow engine voor hoog volume geautomatiseerde transactie verwerking</v>
      </c>
      <c r="C3" s="162"/>
      <c r="D3" s="163"/>
      <c r="E3" s="163"/>
      <c r="F3" s="163"/>
      <c r="G3" s="163"/>
      <c r="H3" s="166"/>
      <c r="I3" s="168"/>
      <c r="J3" s="168"/>
    </row>
    <row r="4" spans="1:11" s="165" customFormat="1" ht="17.399999999999999" customHeight="1" x14ac:dyDescent="0.3">
      <c r="A4" s="122"/>
      <c r="B4" s="169" t="s">
        <v>40</v>
      </c>
      <c r="C4" s="169"/>
      <c r="D4" s="163"/>
      <c r="E4" s="163"/>
      <c r="F4" s="163"/>
      <c r="G4" s="163"/>
      <c r="H4" s="166"/>
      <c r="I4" s="168"/>
      <c r="J4" s="168"/>
    </row>
    <row r="5" spans="1:11" s="165" customFormat="1" ht="17.399999999999999" customHeight="1" x14ac:dyDescent="0.3">
      <c r="A5" s="122"/>
      <c r="B5" s="96" t="str">
        <f>+Samenvatting!B5</f>
        <v>IUC20-016</v>
      </c>
      <c r="C5" s="170"/>
      <c r="D5" s="163"/>
      <c r="E5" s="163"/>
      <c r="F5" s="163"/>
      <c r="G5" s="163"/>
      <c r="H5" s="166"/>
      <c r="I5" s="168"/>
      <c r="J5" s="168"/>
    </row>
    <row r="6" spans="1:11" s="165" customFormat="1" ht="17.399999999999999" customHeight="1" x14ac:dyDescent="0.3">
      <c r="A6" s="122"/>
      <c r="B6" s="101" t="str">
        <f>+Samenvatting!B6</f>
        <v>(Prijzen exclusief BTW)</v>
      </c>
      <c r="C6" s="171"/>
      <c r="D6" s="163"/>
      <c r="E6" s="163"/>
      <c r="F6" s="163"/>
      <c r="G6" s="163"/>
      <c r="H6" s="166"/>
      <c r="I6" s="168"/>
      <c r="J6" s="168"/>
    </row>
    <row r="7" spans="1:11" s="2" customFormat="1" ht="17.399999999999999" customHeight="1" x14ac:dyDescent="0.2">
      <c r="A7" s="1"/>
      <c r="B7" s="3"/>
      <c r="C7" s="3"/>
      <c r="D7" s="6"/>
      <c r="E7" s="7"/>
      <c r="F7" s="7"/>
      <c r="G7" s="7"/>
      <c r="H7" s="131"/>
      <c r="I7" s="132"/>
      <c r="J7" s="132"/>
    </row>
    <row r="8" spans="1:11" ht="13.2" thickBot="1" x14ac:dyDescent="0.25">
      <c r="B8" s="9"/>
      <c r="C8" s="9"/>
      <c r="D8" s="9"/>
      <c r="E8" s="10"/>
      <c r="F8" s="10"/>
      <c r="G8" s="10"/>
      <c r="H8" s="10"/>
      <c r="I8" s="10"/>
      <c r="J8" s="10"/>
    </row>
    <row r="9" spans="1:11" x14ac:dyDescent="0.2">
      <c r="B9" s="12"/>
      <c r="C9" s="12"/>
      <c r="D9" s="13"/>
      <c r="E9" s="13"/>
      <c r="F9" s="13"/>
      <c r="G9" s="13"/>
      <c r="H9" s="13"/>
      <c r="I9" s="13"/>
      <c r="J9" s="13"/>
    </row>
    <row r="10" spans="1:11" ht="17.399999999999999" customHeight="1" x14ac:dyDescent="0.2">
      <c r="B10" s="42" t="s">
        <v>48</v>
      </c>
      <c r="C10" s="95"/>
      <c r="D10" s="43"/>
      <c r="E10" s="43"/>
      <c r="F10" s="43"/>
      <c r="G10" s="43"/>
      <c r="H10" s="43"/>
      <c r="I10" s="43"/>
      <c r="J10" s="44"/>
    </row>
    <row r="11" spans="1:11" s="114" customFormat="1" ht="17.399999999999999" customHeight="1" x14ac:dyDescent="0.3">
      <c r="B11" s="116"/>
      <c r="C11" s="117" t="s">
        <v>73</v>
      </c>
      <c r="D11" s="146" t="s">
        <v>11</v>
      </c>
      <c r="E11" s="146" t="s">
        <v>12</v>
      </c>
      <c r="F11" s="146" t="s">
        <v>13</v>
      </c>
      <c r="G11" s="146" t="s">
        <v>14</v>
      </c>
      <c r="H11" s="146" t="s">
        <v>15</v>
      </c>
      <c r="I11" s="206" t="s">
        <v>44</v>
      </c>
      <c r="J11" s="207" t="s">
        <v>47</v>
      </c>
    </row>
    <row r="12" spans="1:11" s="114" customFormat="1" ht="17.399999999999999" customHeight="1" x14ac:dyDescent="0.3">
      <c r="B12" s="187"/>
      <c r="C12" s="328" t="s">
        <v>58</v>
      </c>
      <c r="D12" s="329">
        <v>0</v>
      </c>
      <c r="E12" s="329">
        <v>5</v>
      </c>
      <c r="F12" s="329">
        <v>5</v>
      </c>
      <c r="G12" s="329">
        <v>5</v>
      </c>
      <c r="H12" s="329">
        <v>5</v>
      </c>
      <c r="I12" s="329">
        <v>5</v>
      </c>
      <c r="J12" s="330">
        <f>19*5</f>
        <v>95</v>
      </c>
    </row>
    <row r="13" spans="1:11" s="114" customFormat="1" ht="13.2" thickBot="1" x14ac:dyDescent="0.35">
      <c r="B13" s="119"/>
      <c r="C13" s="119"/>
      <c r="D13" s="120"/>
      <c r="E13" s="120"/>
      <c r="F13" s="121"/>
      <c r="G13" s="121"/>
      <c r="H13" s="121"/>
      <c r="I13" s="121"/>
      <c r="J13" s="121"/>
      <c r="K13" s="122"/>
    </row>
    <row r="14" spans="1:11" s="114" customFormat="1" x14ac:dyDescent="0.3">
      <c r="B14" s="123"/>
      <c r="C14" s="124"/>
      <c r="D14" s="124"/>
      <c r="E14" s="124"/>
      <c r="F14" s="124"/>
      <c r="G14" s="124"/>
      <c r="H14" s="124"/>
      <c r="I14" s="124"/>
      <c r="J14" s="124"/>
      <c r="K14" s="122"/>
    </row>
    <row r="15" spans="1:11" s="114" customFormat="1" ht="17.399999999999999" customHeight="1" x14ac:dyDescent="0.3">
      <c r="B15" s="125" t="s">
        <v>72</v>
      </c>
      <c r="C15" s="126"/>
      <c r="D15" s="127"/>
      <c r="E15" s="127"/>
      <c r="F15" s="127" t="s">
        <v>1</v>
      </c>
      <c r="G15" s="127" t="s">
        <v>1</v>
      </c>
      <c r="H15" s="127" t="s">
        <v>1</v>
      </c>
      <c r="I15" s="127" t="s">
        <v>1</v>
      </c>
      <c r="J15" s="204"/>
    </row>
    <row r="16" spans="1:11" s="114" customFormat="1" ht="51.6" x14ac:dyDescent="0.2">
      <c r="B16" s="128" t="s">
        <v>135</v>
      </c>
      <c r="C16" s="129" t="s">
        <v>31</v>
      </c>
      <c r="D16" s="47" t="s">
        <v>11</v>
      </c>
      <c r="E16" s="47" t="s">
        <v>12</v>
      </c>
      <c r="F16" s="47" t="s">
        <v>13</v>
      </c>
      <c r="G16" s="47" t="s">
        <v>14</v>
      </c>
      <c r="H16" s="47" t="s">
        <v>15</v>
      </c>
      <c r="I16" s="47" t="s">
        <v>44</v>
      </c>
      <c r="J16" s="241" t="s">
        <v>47</v>
      </c>
    </row>
    <row r="17" spans="2:11" s="114" customFormat="1" ht="17.399999999999999" customHeight="1" x14ac:dyDescent="0.3">
      <c r="B17" s="258" t="s">
        <v>74</v>
      </c>
      <c r="C17" s="223">
        <v>0</v>
      </c>
      <c r="D17" s="224">
        <f>+$C$17*D12</f>
        <v>0</v>
      </c>
      <c r="E17" s="224">
        <f>+$C$17*E12</f>
        <v>0</v>
      </c>
      <c r="F17" s="224">
        <f>+$C$17*F12</f>
        <v>0</v>
      </c>
      <c r="G17" s="224">
        <f>+$C$17*G12</f>
        <v>0</v>
      </c>
      <c r="H17" s="224">
        <f>+$C$17*H12</f>
        <v>0</v>
      </c>
      <c r="I17" s="251">
        <f>I12*C17</f>
        <v>0</v>
      </c>
      <c r="J17" s="224">
        <f>J12*C17</f>
        <v>0</v>
      </c>
    </row>
    <row r="18" spans="2:11" s="114" customFormat="1" ht="17.399999999999999" customHeight="1" x14ac:dyDescent="0.3">
      <c r="B18" s="370" t="s">
        <v>2</v>
      </c>
      <c r="C18" s="370"/>
      <c r="D18" s="387">
        <v>0</v>
      </c>
      <c r="E18" s="130">
        <v>0</v>
      </c>
      <c r="F18" s="130">
        <v>0</v>
      </c>
      <c r="G18" s="130">
        <v>0</v>
      </c>
      <c r="H18" s="130">
        <v>0</v>
      </c>
      <c r="I18" s="252">
        <v>0</v>
      </c>
      <c r="J18" s="387"/>
    </row>
    <row r="19" spans="2:11" s="114" customFormat="1" ht="17.399999999999999" customHeight="1" x14ac:dyDescent="0.3">
      <c r="B19" s="370" t="s">
        <v>137</v>
      </c>
      <c r="C19" s="370"/>
      <c r="D19" s="225">
        <f>+D17*(1-D18)</f>
        <v>0</v>
      </c>
      <c r="E19" s="225">
        <f t="shared" ref="E19:H19" si="0">+E17*(1-E18)</f>
        <v>0</v>
      </c>
      <c r="F19" s="225">
        <f t="shared" si="0"/>
        <v>0</v>
      </c>
      <c r="G19" s="225">
        <f t="shared" si="0"/>
        <v>0</v>
      </c>
      <c r="H19" s="225">
        <f t="shared" si="0"/>
        <v>0</v>
      </c>
      <c r="I19" s="253">
        <f t="shared" ref="I19" si="1">+I17*(1-I18)</f>
        <v>0</v>
      </c>
      <c r="J19" s="225">
        <f>(15*I19)+H19+G19+F19+E19</f>
        <v>0</v>
      </c>
    </row>
    <row r="20" spans="2:11" ht="17.399999999999999" customHeight="1" x14ac:dyDescent="0.2">
      <c r="B20" s="99" t="s">
        <v>136</v>
      </c>
      <c r="H20" s="1"/>
    </row>
    <row r="21" spans="2:11" ht="17.399999999999999" customHeight="1" x14ac:dyDescent="0.2">
      <c r="B21" s="99" t="s">
        <v>75</v>
      </c>
      <c r="I21" s="254"/>
    </row>
    <row r="22" spans="2:11" ht="17.399999999999999" customHeight="1" thickBot="1" x14ac:dyDescent="0.25">
      <c r="B22" s="9"/>
      <c r="C22" s="9"/>
      <c r="D22" s="10"/>
      <c r="E22" s="10"/>
      <c r="F22" s="11"/>
      <c r="G22" s="11"/>
      <c r="H22" s="11"/>
      <c r="I22" s="11"/>
      <c r="J22" s="11"/>
    </row>
    <row r="23" spans="2:11" ht="17.399999999999999" customHeight="1" x14ac:dyDescent="0.2">
      <c r="D23" s="14"/>
      <c r="I23" s="14"/>
      <c r="J23" s="14"/>
    </row>
    <row r="24" spans="2:11" s="114" customFormat="1" ht="17.399999999999999" customHeight="1" thickBot="1" x14ac:dyDescent="0.35">
      <c r="B24" s="367" t="s">
        <v>24</v>
      </c>
      <c r="C24" s="367"/>
      <c r="D24" s="226">
        <f>J19</f>
        <v>0</v>
      </c>
      <c r="E24" s="133"/>
      <c r="F24" s="124"/>
      <c r="G24" s="124"/>
      <c r="H24" s="124"/>
      <c r="I24" s="124"/>
      <c r="J24" s="124"/>
      <c r="K24" s="122"/>
    </row>
    <row r="25" spans="2:11" ht="17.399999999999999" customHeight="1" thickTop="1" thickBot="1" x14ac:dyDescent="0.25">
      <c r="B25" s="9"/>
      <c r="C25" s="9"/>
      <c r="D25" s="10"/>
      <c r="E25" s="10"/>
      <c r="F25" s="11"/>
      <c r="G25" s="11"/>
      <c r="H25" s="11"/>
      <c r="I25" s="11"/>
      <c r="J25" s="11"/>
      <c r="K25" s="1"/>
    </row>
    <row r="26" spans="2:11" ht="17.399999999999999" customHeight="1" x14ac:dyDescent="0.2">
      <c r="D26" s="14"/>
      <c r="I26" s="14"/>
      <c r="J26" s="14"/>
      <c r="K26" s="1"/>
    </row>
    <row r="27" spans="2:11" ht="17.399999999999999" hidden="1" customHeight="1" x14ac:dyDescent="0.2"/>
    <row r="28" spans="2:11" ht="17.399999999999999" hidden="1" customHeight="1" x14ac:dyDescent="0.2"/>
    <row r="29" spans="2:11" ht="17.399999999999999" hidden="1" customHeight="1" x14ac:dyDescent="0.2"/>
    <row r="30" spans="2:11" ht="17.399999999999999" hidden="1" customHeight="1" x14ac:dyDescent="0.2"/>
    <row r="31" spans="2:11" ht="17.399999999999999" hidden="1" customHeight="1" x14ac:dyDescent="0.2"/>
    <row r="32" spans="2:11" ht="17.399999999999999" hidden="1" customHeight="1" x14ac:dyDescent="0.2"/>
    <row r="33" ht="17.399999999999999" hidden="1" customHeight="1" x14ac:dyDescent="0.2"/>
    <row r="34" ht="17.399999999999999" hidden="1" customHeight="1" x14ac:dyDescent="0.2"/>
    <row r="35" ht="17.399999999999999" hidden="1" customHeight="1" x14ac:dyDescent="0.2"/>
    <row r="36" ht="17.399999999999999" hidden="1" customHeight="1" x14ac:dyDescent="0.2"/>
    <row r="37" ht="17.399999999999999" hidden="1" customHeight="1" x14ac:dyDescent="0.2"/>
    <row r="38" ht="17.399999999999999" hidden="1" customHeight="1" x14ac:dyDescent="0.2"/>
    <row r="39" ht="17.399999999999999" hidden="1" customHeight="1" x14ac:dyDescent="0.2"/>
    <row r="40" ht="17.399999999999999" hidden="1" customHeight="1" x14ac:dyDescent="0.2"/>
    <row r="41" ht="17.399999999999999" hidden="1" customHeight="1" x14ac:dyDescent="0.2"/>
    <row r="42" ht="17.399999999999999" hidden="1" customHeight="1" x14ac:dyDescent="0.2"/>
    <row r="43" ht="17.399999999999999" hidden="1" customHeight="1" x14ac:dyDescent="0.2"/>
    <row r="44" ht="17.399999999999999" hidden="1" customHeight="1" x14ac:dyDescent="0.2"/>
    <row r="45" ht="17.399999999999999" hidden="1" customHeight="1" x14ac:dyDescent="0.2"/>
    <row r="46" ht="17.399999999999999" hidden="1" customHeight="1" x14ac:dyDescent="0.2"/>
    <row r="47" ht="17.399999999999999" hidden="1" customHeight="1" x14ac:dyDescent="0.2"/>
    <row r="48" ht="17.399999999999999" hidden="1" customHeight="1" x14ac:dyDescent="0.2"/>
    <row r="49" ht="17.399999999999999" hidden="1" customHeight="1" x14ac:dyDescent="0.2"/>
    <row r="50" ht="17.399999999999999" hidden="1" customHeight="1" x14ac:dyDescent="0.2"/>
    <row r="51" ht="17.399999999999999" hidden="1" customHeight="1" x14ac:dyDescent="0.2"/>
    <row r="52" ht="17.399999999999999" hidden="1" customHeight="1" x14ac:dyDescent="0.2"/>
    <row r="53" ht="17.399999999999999" hidden="1" customHeight="1" x14ac:dyDescent="0.2"/>
    <row r="54" ht="17.399999999999999" hidden="1" customHeight="1" x14ac:dyDescent="0.2"/>
    <row r="55" ht="17.399999999999999" hidden="1" customHeight="1" x14ac:dyDescent="0.2"/>
    <row r="56" ht="17.399999999999999" hidden="1" customHeight="1" x14ac:dyDescent="0.2"/>
    <row r="57" ht="17.399999999999999" hidden="1" customHeight="1" x14ac:dyDescent="0.2"/>
    <row r="58" ht="17.399999999999999" hidden="1" customHeight="1" x14ac:dyDescent="0.2"/>
    <row r="59" ht="17.399999999999999" hidden="1" customHeight="1" x14ac:dyDescent="0.2"/>
    <row r="60" ht="17.399999999999999" hidden="1" customHeight="1" x14ac:dyDescent="0.2"/>
    <row r="61" ht="17.399999999999999" hidden="1" customHeight="1" x14ac:dyDescent="0.2"/>
    <row r="62" ht="17.399999999999999" hidden="1" customHeight="1" x14ac:dyDescent="0.2"/>
    <row r="63" ht="17.399999999999999" hidden="1" customHeight="1" x14ac:dyDescent="0.2"/>
    <row r="64" ht="17.399999999999999" hidden="1" customHeight="1" x14ac:dyDescent="0.2"/>
    <row r="65" ht="17.399999999999999" hidden="1" customHeight="1" x14ac:dyDescent="0.2"/>
    <row r="66" ht="17.399999999999999" hidden="1" customHeight="1" x14ac:dyDescent="0.2"/>
    <row r="67" ht="17.399999999999999" hidden="1" customHeight="1" x14ac:dyDescent="0.2"/>
    <row r="68" ht="17.399999999999999" hidden="1" customHeight="1" x14ac:dyDescent="0.2"/>
    <row r="69" ht="17.399999999999999" hidden="1" customHeight="1" x14ac:dyDescent="0.2"/>
    <row r="70" ht="17.399999999999999" hidden="1" customHeight="1" x14ac:dyDescent="0.2"/>
    <row r="71" ht="17.399999999999999" hidden="1" customHeight="1" x14ac:dyDescent="0.2"/>
    <row r="72" ht="17.399999999999999" hidden="1" customHeight="1" x14ac:dyDescent="0.2"/>
    <row r="73" ht="17.399999999999999" hidden="1" customHeight="1" x14ac:dyDescent="0.2"/>
    <row r="74" ht="17.399999999999999" hidden="1" customHeight="1" x14ac:dyDescent="0.2"/>
    <row r="75" ht="17.399999999999999" hidden="1" customHeight="1" x14ac:dyDescent="0.2"/>
    <row r="76" ht="17.399999999999999" hidden="1" customHeight="1" x14ac:dyDescent="0.2"/>
    <row r="77" ht="17.399999999999999" hidden="1" customHeight="1" x14ac:dyDescent="0.2"/>
    <row r="78" ht="17.399999999999999" hidden="1" customHeight="1" x14ac:dyDescent="0.2"/>
    <row r="79" ht="17.399999999999999" hidden="1" customHeight="1" x14ac:dyDescent="0.2"/>
    <row r="80" ht="17.399999999999999" hidden="1" customHeight="1" x14ac:dyDescent="0.2"/>
    <row r="81" ht="17.399999999999999" hidden="1" customHeight="1" x14ac:dyDescent="0.2"/>
    <row r="82" ht="17.399999999999999" hidden="1" customHeight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</sheetData>
  <sheetProtection algorithmName="SHA-512" hashValue="jVOeU49JDoX8b0FNdvVM10YGGf8xuzW/WV4q+NWmrlftGGXXddy6YBX2C0s9kRZbkaM5+TM/4O3UwNlIASKPPQ==" saltValue="VECZXN7MPu8wbF/nvlUjLA==" spinCount="100000" sheet="1" objects="1" scenarios="1"/>
  <mergeCells count="3">
    <mergeCell ref="B19:C19"/>
    <mergeCell ref="B18:C18"/>
    <mergeCell ref="B24:C24"/>
  </mergeCells>
  <pageMargins left="0.75" right="0.75" top="0.51" bottom="0.46" header="0.5" footer="0.5"/>
  <pageSetup paperSize="9" scale="74" orientation="landscape" r:id="rId1"/>
  <headerFooter alignWithMargins="0"/>
  <ignoredErrors>
    <ignoredError sqref="D24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Q94"/>
  <sheetViews>
    <sheetView showGridLines="0" topLeftCell="A13" zoomScale="80" zoomScaleNormal="80" workbookViewId="0">
      <selection activeCell="F20" sqref="F20"/>
    </sheetView>
  </sheetViews>
  <sheetFormatPr defaultColWidth="0" defaultRowHeight="0" customHeight="1" zeroHeight="1" x14ac:dyDescent="0.3"/>
  <cols>
    <col min="1" max="1" width="3.6640625" style="281" customWidth="1"/>
    <col min="2" max="2" width="95.6640625" style="281" customWidth="1"/>
    <col min="3" max="3" width="1.6640625" style="281" customWidth="1"/>
    <col min="4" max="4" width="2.88671875" style="281" customWidth="1"/>
    <col min="5" max="5" width="54.5546875" style="281" customWidth="1"/>
    <col min="6" max="6" width="20.6640625" style="281" customWidth="1"/>
    <col min="7" max="7" width="11.33203125" style="281" customWidth="1"/>
    <col min="8" max="8" width="4.109375" style="281" customWidth="1"/>
    <col min="9" max="9" width="4.6640625" style="281" customWidth="1"/>
    <col min="10" max="10" width="3.6640625" style="281" customWidth="1"/>
    <col min="11" max="16384" width="9.109375" style="281" hidden="1"/>
  </cols>
  <sheetData>
    <row r="1" spans="1:11" s="37" customFormat="1" ht="21" customHeight="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1" s="37" customFormat="1" ht="21" customHeight="1" x14ac:dyDescent="0.35">
      <c r="A2" s="15"/>
      <c r="B2" s="259" t="s">
        <v>76</v>
      </c>
      <c r="C2" s="16"/>
      <c r="D2" s="16"/>
      <c r="E2" s="16"/>
      <c r="F2" s="16"/>
      <c r="G2" s="260"/>
      <c r="H2" s="260"/>
      <c r="I2" s="260"/>
    </row>
    <row r="3" spans="1:11" s="37" customFormat="1" ht="21" customHeight="1" x14ac:dyDescent="0.3">
      <c r="A3" s="15"/>
      <c r="B3" s="321" t="str">
        <f>Samenvatting!B3</f>
        <v>Workflow engine voor hoog volume geautomatiseerde transactie verwerking</v>
      </c>
      <c r="C3" s="16"/>
      <c r="D3" s="16"/>
      <c r="E3" s="16"/>
      <c r="F3" s="16"/>
      <c r="G3" s="260"/>
      <c r="H3" s="260"/>
      <c r="I3" s="260"/>
    </row>
    <row r="4" spans="1:11" s="37" customFormat="1" ht="21" customHeight="1" x14ac:dyDescent="0.35">
      <c r="A4" s="15"/>
      <c r="B4" s="261" t="s">
        <v>77</v>
      </c>
      <c r="C4" s="16"/>
      <c r="D4" s="16"/>
      <c r="E4" s="16"/>
      <c r="F4" s="16"/>
      <c r="G4" s="260"/>
      <c r="H4" s="260"/>
      <c r="I4" s="260"/>
    </row>
    <row r="5" spans="1:11" s="37" customFormat="1" ht="21" customHeight="1" x14ac:dyDescent="0.25">
      <c r="A5" s="15"/>
      <c r="B5" s="322" t="str">
        <f>Samenvatting!B5</f>
        <v>IUC20-016</v>
      </c>
      <c r="C5" s="16"/>
      <c r="D5" s="16"/>
      <c r="E5" s="16"/>
      <c r="F5" s="16"/>
      <c r="G5" s="260"/>
      <c r="H5" s="260"/>
      <c r="I5" s="260"/>
    </row>
    <row r="6" spans="1:11" s="15" customFormat="1" ht="15" customHeight="1" thickBot="1" x14ac:dyDescent="0.3">
      <c r="B6" s="21"/>
      <c r="C6" s="23"/>
      <c r="D6" s="23"/>
      <c r="E6" s="23"/>
      <c r="F6" s="22"/>
      <c r="G6" s="262"/>
      <c r="H6" s="262"/>
      <c r="I6" s="262"/>
      <c r="K6" s="263"/>
    </row>
    <row r="7" spans="1:11" s="37" customFormat="1" ht="15" customHeight="1" x14ac:dyDescent="0.25">
      <c r="A7" s="15"/>
    </row>
    <row r="8" spans="1:11" s="37" customFormat="1" ht="27.9" customHeight="1" x14ac:dyDescent="0.25">
      <c r="A8" s="264"/>
      <c r="B8" s="264"/>
      <c r="D8" s="373" t="s">
        <v>78</v>
      </c>
      <c r="E8" s="373"/>
      <c r="F8" s="265">
        <f>Samenvatting!F24</f>
        <v>0</v>
      </c>
    </row>
    <row r="9" spans="1:11" s="37" customFormat="1" ht="12.75" customHeight="1" x14ac:dyDescent="0.25">
      <c r="B9" s="264"/>
      <c r="C9" s="264"/>
    </row>
    <row r="10" spans="1:11" s="37" customFormat="1" ht="27.9" customHeight="1" x14ac:dyDescent="0.25">
      <c r="B10" s="264"/>
      <c r="C10" s="264"/>
      <c r="D10" s="374" t="s">
        <v>79</v>
      </c>
      <c r="E10" s="375"/>
      <c r="F10" s="339" t="s">
        <v>80</v>
      </c>
      <c r="G10" s="376" t="s">
        <v>81</v>
      </c>
      <c r="H10" s="377"/>
    </row>
    <row r="11" spans="1:11" s="37" customFormat="1" ht="27.9" customHeight="1" x14ac:dyDescent="0.25">
      <c r="B11" s="264"/>
      <c r="C11" s="264"/>
      <c r="D11" s="378" t="s">
        <v>82</v>
      </c>
      <c r="E11" s="379"/>
      <c r="F11" s="266">
        <f>+DATA!G41</f>
        <v>150</v>
      </c>
      <c r="G11" s="267">
        <f>+F11/DATA!$G$40*100</f>
        <v>60</v>
      </c>
      <c r="H11" s="268" t="s">
        <v>83</v>
      </c>
    </row>
    <row r="12" spans="1:11" s="37" customFormat="1" ht="27.9" customHeight="1" x14ac:dyDescent="0.25">
      <c r="B12" s="264"/>
      <c r="C12" s="264"/>
      <c r="D12" s="378" t="s">
        <v>84</v>
      </c>
      <c r="E12" s="379"/>
      <c r="F12" s="269">
        <v>0</v>
      </c>
      <c r="G12" s="267">
        <f>+F12/DATA!$G$40*100</f>
        <v>0</v>
      </c>
      <c r="H12" s="268" t="s">
        <v>83</v>
      </c>
    </row>
    <row r="13" spans="1:11" s="37" customFormat="1" ht="27.9" customHeight="1" x14ac:dyDescent="0.25">
      <c r="C13" s="264"/>
      <c r="D13" s="270"/>
      <c r="E13" s="340" t="s">
        <v>85</v>
      </c>
      <c r="F13" s="271">
        <f>SUM(F11:F12)</f>
        <v>150</v>
      </c>
      <c r="G13" s="267">
        <f>SUM(G11:G12)</f>
        <v>60</v>
      </c>
      <c r="H13" s="268" t="s">
        <v>83</v>
      </c>
    </row>
    <row r="14" spans="1:11" s="37" customFormat="1" ht="27.9" customHeight="1" x14ac:dyDescent="0.25">
      <c r="C14" s="264"/>
      <c r="D14" s="371" t="s">
        <v>86</v>
      </c>
      <c r="E14" s="372"/>
      <c r="F14" s="272">
        <f>+DATA!E7</f>
        <v>0.625</v>
      </c>
    </row>
    <row r="15" spans="1:11" s="37" customFormat="1" ht="27.9" customHeight="1" x14ac:dyDescent="0.25">
      <c r="B15" s="264"/>
      <c r="C15" s="264"/>
      <c r="D15" s="273" t="s">
        <v>87</v>
      </c>
      <c r="E15" s="274" t="str">
        <f>"Eigen inschatting door Inschrijver. Waarde tussen 0 en "&amp;F19&amp;" punten."</f>
        <v>Eigen inschatting door Inschrijver. Waarde tussen 0 en 100 punten.</v>
      </c>
      <c r="F15" s="275"/>
      <c r="G15" s="276"/>
      <c r="H15" s="277"/>
    </row>
    <row r="16" spans="1:11" s="37" customFormat="1" ht="27.9" customHeight="1" x14ac:dyDescent="0.25">
      <c r="C16" s="264"/>
      <c r="D16" s="278"/>
      <c r="E16" s="277"/>
      <c r="F16" s="277"/>
      <c r="G16" s="277"/>
    </row>
    <row r="17" spans="1:13" s="37" customFormat="1" ht="27.9" customHeight="1" x14ac:dyDescent="0.25">
      <c r="C17" s="264"/>
      <c r="D17" s="374" t="s">
        <v>88</v>
      </c>
      <c r="E17" s="375"/>
      <c r="F17" s="279" t="s">
        <v>89</v>
      </c>
      <c r="G17" s="376" t="s">
        <v>81</v>
      </c>
      <c r="H17" s="377"/>
    </row>
    <row r="18" spans="1:13" s="37" customFormat="1" ht="27.9" customHeight="1" x14ac:dyDescent="0.25">
      <c r="C18" s="264"/>
      <c r="D18" s="382" t="s">
        <v>90</v>
      </c>
      <c r="E18" s="382"/>
      <c r="F18" s="271">
        <f>DATA!G41</f>
        <v>150</v>
      </c>
      <c r="G18" s="267">
        <f>+F18/DATA!$G$40*100</f>
        <v>60</v>
      </c>
      <c r="H18" s="268" t="s">
        <v>83</v>
      </c>
    </row>
    <row r="19" spans="1:13" s="37" customFormat="1" ht="27.9" customHeight="1" x14ac:dyDescent="0.25">
      <c r="C19" s="264"/>
      <c r="D19" s="382" t="s">
        <v>91</v>
      </c>
      <c r="E19" s="382"/>
      <c r="F19" s="271">
        <f>DATA!G42</f>
        <v>100</v>
      </c>
      <c r="G19" s="267">
        <f>+F19/DATA!$G$40*100</f>
        <v>40</v>
      </c>
      <c r="H19" s="268" t="s">
        <v>83</v>
      </c>
      <c r="K19" s="280"/>
      <c r="L19" s="280"/>
      <c r="M19" s="280"/>
    </row>
    <row r="20" spans="1:13" s="37" customFormat="1" ht="27.9" customHeight="1" x14ac:dyDescent="0.25">
      <c r="B20" s="264"/>
      <c r="C20" s="264"/>
      <c r="D20" s="382" t="s">
        <v>92</v>
      </c>
      <c r="E20" s="382"/>
      <c r="F20" s="271">
        <f>SUM(F18:F19)</f>
        <v>250</v>
      </c>
      <c r="G20" s="267">
        <f>+F20/DATA!$G$40*100</f>
        <v>100</v>
      </c>
      <c r="H20" s="268" t="s">
        <v>83</v>
      </c>
    </row>
    <row r="21" spans="1:13" s="37" customFormat="1" ht="27.9" customHeight="1" x14ac:dyDescent="0.25">
      <c r="B21" s="264"/>
      <c r="C21" s="264"/>
      <c r="D21" s="264"/>
      <c r="E21" s="264"/>
      <c r="F21" s="264"/>
      <c r="G21" s="264"/>
      <c r="H21" s="264"/>
    </row>
    <row r="22" spans="1:13" s="37" customFormat="1" ht="27.9" customHeight="1" x14ac:dyDescent="0.25">
      <c r="B22" s="264"/>
      <c r="C22" s="264"/>
      <c r="D22" s="382" t="s">
        <v>93</v>
      </c>
      <c r="E22" s="382"/>
      <c r="F22" s="271">
        <f>DATA!G43</f>
        <v>200</v>
      </c>
      <c r="G22" s="267">
        <f>+F22/DATA!$G$40*100</f>
        <v>80</v>
      </c>
      <c r="H22" s="268" t="s">
        <v>83</v>
      </c>
    </row>
    <row r="23" spans="1:13" s="37" customFormat="1" ht="27.9" customHeight="1" x14ac:dyDescent="0.25">
      <c r="B23" s="264"/>
      <c r="C23" s="264"/>
      <c r="D23" s="264"/>
      <c r="E23" s="264"/>
      <c r="F23" s="264"/>
      <c r="G23" s="264"/>
      <c r="H23" s="264"/>
    </row>
    <row r="24" spans="1:13" s="37" customFormat="1" ht="27.9" customHeight="1" x14ac:dyDescent="0.25">
      <c r="B24" s="264"/>
      <c r="C24" s="264"/>
      <c r="D24" s="264"/>
      <c r="E24" s="264"/>
      <c r="F24" s="264"/>
      <c r="G24" s="264"/>
      <c r="H24" s="264"/>
    </row>
    <row r="25" spans="1:13" s="37" customFormat="1" ht="27.9" customHeight="1" x14ac:dyDescent="0.25">
      <c r="B25" s="264"/>
      <c r="C25" s="264"/>
      <c r="D25" s="264"/>
      <c r="E25" s="264"/>
      <c r="F25" s="264"/>
      <c r="G25" s="264"/>
      <c r="H25" s="264"/>
    </row>
    <row r="26" spans="1:13" s="37" customFormat="1" ht="27.75" customHeight="1" x14ac:dyDescent="0.25">
      <c r="A26" s="15"/>
      <c r="B26" s="264"/>
      <c r="C26" s="264"/>
      <c r="D26" s="264"/>
      <c r="E26" s="264"/>
      <c r="F26" s="264"/>
      <c r="G26" s="264"/>
      <c r="H26" s="264"/>
    </row>
    <row r="27" spans="1:13" s="37" customFormat="1" ht="15" customHeight="1" thickBot="1" x14ac:dyDescent="0.3">
      <c r="A27" s="15"/>
      <c r="B27" s="21"/>
      <c r="C27" s="23"/>
      <c r="D27" s="23"/>
      <c r="E27" s="23"/>
      <c r="F27" s="22"/>
      <c r="G27" s="262"/>
      <c r="H27" s="262"/>
    </row>
    <row r="28" spans="1:13" s="37" customFormat="1" ht="15" customHeight="1" x14ac:dyDescent="0.25"/>
    <row r="29" spans="1:13" s="37" customFormat="1" ht="27.9" hidden="1" customHeight="1" x14ac:dyDescent="0.25">
      <c r="B29" s="264"/>
    </row>
    <row r="30" spans="1:13" s="37" customFormat="1" ht="27.9" hidden="1" customHeight="1" x14ac:dyDescent="0.25">
      <c r="B30" s="264"/>
    </row>
    <row r="31" spans="1:13" s="37" customFormat="1" ht="27.9" hidden="1" customHeight="1" x14ac:dyDescent="0.25">
      <c r="B31" s="264"/>
    </row>
    <row r="32" spans="1:13" s="37" customFormat="1" ht="27.9" hidden="1" customHeight="1" x14ac:dyDescent="0.25">
      <c r="B32" s="264"/>
    </row>
    <row r="33" spans="2:17" s="37" customFormat="1" ht="27.9" hidden="1" customHeight="1" x14ac:dyDescent="0.25">
      <c r="B33" s="264"/>
    </row>
    <row r="34" spans="2:17" s="37" customFormat="1" ht="27.9" hidden="1" customHeight="1" x14ac:dyDescent="0.25">
      <c r="B34" s="264"/>
      <c r="Q34" s="37" t="s">
        <v>1</v>
      </c>
    </row>
    <row r="35" spans="2:17" s="37" customFormat="1" ht="27.9" hidden="1" customHeight="1" x14ac:dyDescent="0.25">
      <c r="B35" s="264"/>
    </row>
    <row r="36" spans="2:17" s="37" customFormat="1" ht="27.9" hidden="1" customHeight="1" x14ac:dyDescent="0.3">
      <c r="B36" s="264"/>
      <c r="G36" s="281"/>
    </row>
    <row r="37" spans="2:17" s="37" customFormat="1" ht="27.9" hidden="1" customHeight="1" x14ac:dyDescent="0.3">
      <c r="B37" s="264"/>
      <c r="G37" s="281"/>
    </row>
    <row r="38" spans="2:17" s="37" customFormat="1" ht="27.9" hidden="1" customHeight="1" x14ac:dyDescent="0.3">
      <c r="D38" s="281"/>
      <c r="E38" s="281"/>
      <c r="F38" s="281"/>
      <c r="G38" s="281"/>
    </row>
    <row r="39" spans="2:17" ht="15" hidden="1" customHeight="1" x14ac:dyDescent="0.3"/>
    <row r="40" spans="2:17" ht="15" hidden="1" customHeight="1" x14ac:dyDescent="0.3"/>
    <row r="41" spans="2:17" ht="15" hidden="1" customHeight="1" x14ac:dyDescent="0.3"/>
    <row r="42" spans="2:17" ht="15" hidden="1" customHeight="1" x14ac:dyDescent="0.3"/>
    <row r="43" spans="2:17" ht="15" hidden="1" customHeight="1" x14ac:dyDescent="0.3"/>
    <row r="44" spans="2:17" ht="15" hidden="1" customHeight="1" x14ac:dyDescent="0.3"/>
    <row r="45" spans="2:17" ht="15" hidden="1" customHeight="1" x14ac:dyDescent="0.3"/>
    <row r="46" spans="2:17" ht="15" hidden="1" customHeight="1" x14ac:dyDescent="0.3"/>
    <row r="47" spans="2:17" ht="15" hidden="1" customHeight="1" x14ac:dyDescent="0.3"/>
    <row r="48" spans="2:17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  <row r="81" spans="3:7" ht="15" hidden="1" customHeight="1" x14ac:dyDescent="0.3"/>
    <row r="82" spans="3:7" ht="15" hidden="1" customHeight="1" x14ac:dyDescent="0.3">
      <c r="C82" s="380" t="s">
        <v>85</v>
      </c>
      <c r="D82" s="381"/>
      <c r="E82" s="282">
        <v>1650</v>
      </c>
      <c r="F82" s="283" t="e">
        <f>+E82/Qmax*100</f>
        <v>#NAME?</v>
      </c>
      <c r="G82" s="268" t="s">
        <v>83</v>
      </c>
    </row>
    <row r="83" spans="3:7" ht="15" hidden="1" customHeight="1" x14ac:dyDescent="0.3"/>
    <row r="84" spans="3:7" ht="15" hidden="1" customHeight="1" x14ac:dyDescent="0.3"/>
    <row r="85" spans="3:7" ht="15" hidden="1" customHeight="1" x14ac:dyDescent="0.3"/>
    <row r="86" spans="3:7" ht="15" hidden="1" customHeight="1" x14ac:dyDescent="0.3"/>
    <row r="87" spans="3:7" ht="15" hidden="1" customHeight="1" x14ac:dyDescent="0.3"/>
    <row r="88" spans="3:7" ht="15" hidden="1" customHeight="1" x14ac:dyDescent="0.3"/>
    <row r="89" spans="3:7" ht="15" hidden="1" customHeight="1" x14ac:dyDescent="0.3"/>
    <row r="90" spans="3:7" ht="15" hidden="1" customHeight="1" x14ac:dyDescent="0.3"/>
    <row r="91" spans="3:7" ht="15" hidden="1" customHeight="1" x14ac:dyDescent="0.3"/>
    <row r="92" spans="3:7" ht="15" hidden="1" customHeight="1" x14ac:dyDescent="0.3"/>
    <row r="93" spans="3:7" ht="15" hidden="1" customHeight="1" x14ac:dyDescent="0.3"/>
    <row r="94" spans="3:7" ht="15" hidden="1" customHeight="1" x14ac:dyDescent="0.3"/>
  </sheetData>
  <sheetProtection algorithmName="SHA-512" hashValue="Ij+uc/fkRIw3kfezhxPYiDzC5cBED+KohF5nxt+YAScNC+uJ/Q8gK5vhJfkocic2J5RqaDQoPgzCT/YEX6s9Dg==" saltValue="kL60/lzhVQ7RxQ20cGVIFQ==" spinCount="100000" sheet="1" objects="1" scenarios="1"/>
  <mergeCells count="13">
    <mergeCell ref="C82:D82"/>
    <mergeCell ref="D17:E17"/>
    <mergeCell ref="G17:H17"/>
    <mergeCell ref="D18:E18"/>
    <mergeCell ref="D19:E19"/>
    <mergeCell ref="D20:E20"/>
    <mergeCell ref="D22:E22"/>
    <mergeCell ref="D14:E14"/>
    <mergeCell ref="D8:E8"/>
    <mergeCell ref="D10:E10"/>
    <mergeCell ref="G10:H10"/>
    <mergeCell ref="D11:E11"/>
    <mergeCell ref="D12:E12"/>
  </mergeCells>
  <pageMargins left="0.7" right="0.7" top="0.75" bottom="0.75" header="0.3" footer="0.3"/>
  <pageSetup paperSize="9" scale="6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showGridLines="0" zoomScaleNormal="100" workbookViewId="0">
      <selection activeCell="F18" sqref="F18"/>
    </sheetView>
  </sheetViews>
  <sheetFormatPr defaultColWidth="0" defaultRowHeight="14.4" zeroHeight="1" x14ac:dyDescent="0.3"/>
  <cols>
    <col min="1" max="1" width="3.6640625" style="284" customWidth="1"/>
    <col min="2" max="27" width="21.6640625" style="284" customWidth="1"/>
    <col min="28" max="28" width="3.6640625" style="284" customWidth="1"/>
    <col min="29" max="31" width="21.6640625" style="284" hidden="1" customWidth="1"/>
    <col min="32" max="16384" width="9.109375" style="284" hidden="1"/>
  </cols>
  <sheetData>
    <row r="1" spans="2:28" ht="21" customHeight="1" x14ac:dyDescent="0.3">
      <c r="AB1" s="297"/>
    </row>
    <row r="2" spans="2:28" s="297" customFormat="1" ht="21" customHeight="1" x14ac:dyDescent="0.25">
      <c r="B2" s="383" t="s">
        <v>134</v>
      </c>
      <c r="C2" s="383"/>
      <c r="D2" s="383"/>
      <c r="E2" s="383"/>
    </row>
    <row r="3" spans="2:28" s="297" customFormat="1" ht="21" customHeight="1" x14ac:dyDescent="0.25">
      <c r="B3" s="383"/>
      <c r="C3" s="383"/>
      <c r="D3" s="383"/>
      <c r="E3" s="383"/>
    </row>
    <row r="4" spans="2:28" s="297" customFormat="1" ht="21" customHeight="1" x14ac:dyDescent="0.25">
      <c r="B4" s="383"/>
      <c r="C4" s="383"/>
      <c r="D4" s="383"/>
      <c r="E4" s="383"/>
    </row>
    <row r="5" spans="2:28" s="297" customFormat="1" ht="21" customHeight="1" x14ac:dyDescent="0.25">
      <c r="B5" s="320"/>
    </row>
    <row r="6" spans="2:28" s="297" customFormat="1" ht="27.9" customHeight="1" x14ac:dyDescent="0.25">
      <c r="B6" s="319" t="s">
        <v>133</v>
      </c>
    </row>
    <row r="7" spans="2:28" s="297" customFormat="1" ht="27.9" customHeight="1" x14ac:dyDescent="0.25">
      <c r="B7" s="318" t="s">
        <v>132</v>
      </c>
      <c r="C7" s="317">
        <f>Samenvatting!F24</f>
        <v>0</v>
      </c>
      <c r="D7" s="316">
        <f>+'BPK-Grafiek'!F13</f>
        <v>150</v>
      </c>
      <c r="E7" s="315">
        <f>IFERROR((0.5*($C$7/$G$38)^$F$38+0.5*(2-$D$7/$H$38)^$F$38)^(1/$F$38),0)</f>
        <v>0.625</v>
      </c>
      <c r="F7" s="314">
        <f>+D7/G40*100</f>
        <v>60</v>
      </c>
    </row>
    <row r="8" spans="2:28" s="297" customFormat="1" ht="27.9" customHeight="1" x14ac:dyDescent="0.25"/>
    <row r="9" spans="2:28" s="311" customFormat="1" ht="27.9" customHeight="1" x14ac:dyDescent="0.3">
      <c r="B9" s="313" t="s">
        <v>131</v>
      </c>
      <c r="C9" s="384" t="s">
        <v>130</v>
      </c>
      <c r="D9" s="384"/>
      <c r="E9" s="384"/>
      <c r="F9" s="384"/>
      <c r="G9" s="384"/>
      <c r="H9" s="384"/>
      <c r="I9" s="384"/>
      <c r="J9" s="384"/>
      <c r="K9" s="312"/>
      <c r="L9" s="312"/>
    </row>
    <row r="10" spans="2:28" s="311" customFormat="1" ht="27.9" customHeight="1" x14ac:dyDescent="0.3">
      <c r="C10" s="384"/>
      <c r="D10" s="384"/>
      <c r="E10" s="384"/>
      <c r="F10" s="384"/>
      <c r="G10" s="384"/>
      <c r="H10" s="384"/>
      <c r="I10" s="384"/>
      <c r="J10" s="384"/>
    </row>
    <row r="11" spans="2:28" s="297" customFormat="1" ht="27.9" customHeight="1" x14ac:dyDescent="0.25">
      <c r="B11" s="295" t="s">
        <v>129</v>
      </c>
      <c r="C11" s="305" t="s">
        <v>128</v>
      </c>
      <c r="D11" s="305" t="s">
        <v>127</v>
      </c>
      <c r="E11" s="305" t="s">
        <v>110</v>
      </c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</row>
    <row r="12" spans="2:28" s="297" customFormat="1" ht="27.9" customHeight="1" x14ac:dyDescent="0.25">
      <c r="B12" s="310" t="s">
        <v>126</v>
      </c>
      <c r="C12" s="309">
        <v>5500000</v>
      </c>
      <c r="D12" s="308">
        <v>200</v>
      </c>
      <c r="E12" s="307">
        <v>1</v>
      </c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6"/>
    </row>
    <row r="13" spans="2:28" s="297" customFormat="1" ht="27.9" customHeight="1" x14ac:dyDescent="0.25">
      <c r="B13" s="310" t="s">
        <v>125</v>
      </c>
      <c r="C13" s="309">
        <v>6875000</v>
      </c>
      <c r="D13" s="308">
        <v>250</v>
      </c>
      <c r="E13" s="307">
        <v>1</v>
      </c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</row>
    <row r="14" spans="2:28" s="297" customFormat="1" ht="27.9" customHeight="1" x14ac:dyDescent="0.25">
      <c r="B14" s="310" t="s">
        <v>124</v>
      </c>
      <c r="C14" s="309">
        <v>0</v>
      </c>
      <c r="D14" s="308">
        <v>0</v>
      </c>
      <c r="E14" s="307">
        <v>1</v>
      </c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</row>
    <row r="15" spans="2:28" s="297" customFormat="1" ht="27.9" customHeight="1" x14ac:dyDescent="0.25"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  <c r="Z15" s="296"/>
      <c r="AA15" s="296"/>
    </row>
    <row r="16" spans="2:28" s="297" customFormat="1" ht="27.9" customHeight="1" x14ac:dyDescent="0.25">
      <c r="B16" s="306" t="s">
        <v>123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6"/>
      <c r="Z16" s="296"/>
      <c r="AA16" s="296"/>
    </row>
    <row r="17" spans="2:27" s="297" customFormat="1" ht="27.9" customHeight="1" x14ac:dyDescent="0.25">
      <c r="B17" s="296"/>
      <c r="C17" s="305" t="s">
        <v>122</v>
      </c>
      <c r="D17" s="301">
        <v>0</v>
      </c>
      <c r="E17" s="301">
        <v>1.2500000000000001E-2</v>
      </c>
      <c r="F17" s="301">
        <v>2.5000000000000001E-2</v>
      </c>
      <c r="G17" s="301">
        <v>0.05</v>
      </c>
      <c r="H17" s="301">
        <v>0.1</v>
      </c>
      <c r="I17" s="301">
        <v>0.15</v>
      </c>
      <c r="J17" s="301">
        <v>0.2</v>
      </c>
      <c r="K17" s="301">
        <v>0.25</v>
      </c>
      <c r="L17" s="301">
        <v>0.3</v>
      </c>
      <c r="M17" s="301">
        <v>0.35</v>
      </c>
      <c r="N17" s="301">
        <v>0.4</v>
      </c>
      <c r="O17" s="301">
        <v>0.45</v>
      </c>
      <c r="P17" s="301">
        <v>0.5</v>
      </c>
      <c r="Q17" s="301">
        <v>0.55000000000000004</v>
      </c>
      <c r="R17" s="301">
        <v>0.6</v>
      </c>
      <c r="S17" s="301">
        <v>0.65</v>
      </c>
      <c r="T17" s="301">
        <v>0.7</v>
      </c>
      <c r="U17" s="301">
        <v>0.75</v>
      </c>
      <c r="V17" s="301">
        <v>0.8</v>
      </c>
      <c r="W17" s="301">
        <v>0.85</v>
      </c>
      <c r="X17" s="301">
        <v>0.9</v>
      </c>
      <c r="Y17" s="301">
        <v>0.95</v>
      </c>
      <c r="Z17" s="301">
        <v>1</v>
      </c>
      <c r="AA17" s="304">
        <v>0</v>
      </c>
    </row>
    <row r="18" spans="2:27" s="297" customFormat="1" ht="27.9" customHeight="1" x14ac:dyDescent="0.25">
      <c r="B18" s="302" t="s">
        <v>121</v>
      </c>
      <c r="C18" s="301">
        <v>0</v>
      </c>
      <c r="D18" s="301">
        <v>0</v>
      </c>
      <c r="E18" s="301">
        <v>3.125</v>
      </c>
      <c r="F18" s="301">
        <v>6.25</v>
      </c>
      <c r="G18" s="301">
        <v>12.5</v>
      </c>
      <c r="H18" s="301">
        <v>25</v>
      </c>
      <c r="I18" s="301">
        <v>37.5</v>
      </c>
      <c r="J18" s="301">
        <v>50</v>
      </c>
      <c r="K18" s="301">
        <v>62.5</v>
      </c>
      <c r="L18" s="301">
        <v>75</v>
      </c>
      <c r="M18" s="301">
        <v>87.5</v>
      </c>
      <c r="N18" s="301">
        <v>100</v>
      </c>
      <c r="O18" s="301">
        <v>112.5</v>
      </c>
      <c r="P18" s="301">
        <v>125</v>
      </c>
      <c r="Q18" s="301">
        <v>137.5</v>
      </c>
      <c r="R18" s="301">
        <v>150</v>
      </c>
      <c r="S18" s="301">
        <v>162.5</v>
      </c>
      <c r="T18" s="301">
        <v>175</v>
      </c>
      <c r="U18" s="301">
        <v>187.5</v>
      </c>
      <c r="V18" s="301">
        <v>200</v>
      </c>
      <c r="W18" s="301">
        <v>212.5</v>
      </c>
      <c r="X18" s="301">
        <v>225</v>
      </c>
      <c r="Y18" s="301">
        <v>237.5</v>
      </c>
      <c r="Z18" s="301">
        <v>250</v>
      </c>
      <c r="AA18" s="301" t="s">
        <v>110</v>
      </c>
    </row>
    <row r="19" spans="2:27" s="297" customFormat="1" ht="27.9" customHeight="1" x14ac:dyDescent="0.25">
      <c r="B19" s="302" t="s">
        <v>120</v>
      </c>
      <c r="C19" s="301"/>
      <c r="D19" s="301">
        <v>0</v>
      </c>
      <c r="E19" s="301">
        <v>85937.5</v>
      </c>
      <c r="F19" s="301">
        <v>171875</v>
      </c>
      <c r="G19" s="301">
        <v>343750</v>
      </c>
      <c r="H19" s="301">
        <v>687500</v>
      </c>
      <c r="I19" s="301">
        <v>1031250</v>
      </c>
      <c r="J19" s="301">
        <v>1375000</v>
      </c>
      <c r="K19" s="301">
        <v>1718750</v>
      </c>
      <c r="L19" s="301">
        <v>2062500</v>
      </c>
      <c r="M19" s="301">
        <v>2406250</v>
      </c>
      <c r="N19" s="301">
        <v>2750000</v>
      </c>
      <c r="O19" s="301">
        <v>3093750</v>
      </c>
      <c r="P19" s="301">
        <v>3437500</v>
      </c>
      <c r="Q19" s="301">
        <v>3781250</v>
      </c>
      <c r="R19" s="301">
        <v>4125000</v>
      </c>
      <c r="S19" s="301">
        <v>4468750</v>
      </c>
      <c r="T19" s="301">
        <v>4812500</v>
      </c>
      <c r="U19" s="301">
        <v>5156250</v>
      </c>
      <c r="V19" s="301">
        <v>5500000</v>
      </c>
      <c r="W19" s="301">
        <v>5843750</v>
      </c>
      <c r="X19" s="301">
        <v>6187500</v>
      </c>
      <c r="Y19" s="301">
        <v>6531250</v>
      </c>
      <c r="Z19" s="301">
        <v>6875000</v>
      </c>
      <c r="AA19" s="301">
        <v>1</v>
      </c>
    </row>
    <row r="20" spans="2:27" s="297" customFormat="1" ht="27.9" customHeight="1" x14ac:dyDescent="0.25">
      <c r="B20" s="303"/>
      <c r="C20" s="301"/>
      <c r="D20" s="301">
        <v>0</v>
      </c>
      <c r="E20" s="301">
        <v>1.25</v>
      </c>
      <c r="F20" s="301">
        <v>2.5</v>
      </c>
      <c r="G20" s="301">
        <v>5</v>
      </c>
      <c r="H20" s="301">
        <v>10</v>
      </c>
      <c r="I20" s="301">
        <v>15</v>
      </c>
      <c r="J20" s="301">
        <v>20</v>
      </c>
      <c r="K20" s="301">
        <v>25</v>
      </c>
      <c r="L20" s="301">
        <v>30</v>
      </c>
      <c r="M20" s="301">
        <v>35</v>
      </c>
      <c r="N20" s="301">
        <v>40</v>
      </c>
      <c r="O20" s="301">
        <v>45</v>
      </c>
      <c r="P20" s="301">
        <v>50</v>
      </c>
      <c r="Q20" s="301">
        <v>55.000000000000007</v>
      </c>
      <c r="R20" s="301">
        <v>60</v>
      </c>
      <c r="S20" s="301">
        <v>65</v>
      </c>
      <c r="T20" s="301">
        <v>70</v>
      </c>
      <c r="U20" s="301">
        <v>75</v>
      </c>
      <c r="V20" s="301">
        <v>80</v>
      </c>
      <c r="W20" s="301">
        <v>85</v>
      </c>
      <c r="X20" s="301">
        <v>90</v>
      </c>
      <c r="Y20" s="301">
        <v>95</v>
      </c>
      <c r="Z20" s="301">
        <v>100</v>
      </c>
      <c r="AA20" s="301">
        <v>0</v>
      </c>
    </row>
    <row r="21" spans="2:27" s="297" customFormat="1" ht="27.9" customHeight="1" x14ac:dyDescent="0.25">
      <c r="B21" s="302" t="s">
        <v>119</v>
      </c>
      <c r="C21" s="301">
        <v>39.999999999999993</v>
      </c>
      <c r="D21" s="301">
        <v>39.999999999999993</v>
      </c>
      <c r="E21" s="301">
        <v>42.624999999999993</v>
      </c>
      <c r="F21" s="301">
        <v>45.249999999999993</v>
      </c>
      <c r="G21" s="301">
        <v>50.499999999999993</v>
      </c>
      <c r="H21" s="301">
        <v>60.999999999999993</v>
      </c>
      <c r="I21" s="301">
        <v>71.5</v>
      </c>
      <c r="J21" s="301">
        <v>82</v>
      </c>
      <c r="K21" s="301">
        <v>92.5</v>
      </c>
      <c r="L21" s="301">
        <v>103</v>
      </c>
      <c r="M21" s="301">
        <v>113.5</v>
      </c>
      <c r="N21" s="301">
        <v>124</v>
      </c>
      <c r="O21" s="301">
        <v>134.5</v>
      </c>
      <c r="P21" s="301">
        <v>145</v>
      </c>
      <c r="Q21" s="301">
        <v>155.5</v>
      </c>
      <c r="R21" s="301">
        <v>166</v>
      </c>
      <c r="S21" s="301">
        <v>176.5</v>
      </c>
      <c r="T21" s="301">
        <v>187</v>
      </c>
      <c r="U21" s="301">
        <v>197.5</v>
      </c>
      <c r="V21" s="301">
        <v>208</v>
      </c>
      <c r="W21" s="301">
        <v>218.5</v>
      </c>
      <c r="X21" s="301">
        <v>229</v>
      </c>
      <c r="Y21" s="301">
        <v>239.5</v>
      </c>
      <c r="Z21" s="301">
        <v>250</v>
      </c>
      <c r="AA21" s="301" t="s">
        <v>110</v>
      </c>
    </row>
    <row r="22" spans="2:27" s="297" customFormat="1" ht="27.9" customHeight="1" x14ac:dyDescent="0.25">
      <c r="B22" s="302" t="s">
        <v>118</v>
      </c>
      <c r="C22" s="301"/>
      <c r="D22" s="301">
        <v>0</v>
      </c>
      <c r="E22" s="301">
        <v>72187.500000000291</v>
      </c>
      <c r="F22" s="301">
        <v>144374.99999999936</v>
      </c>
      <c r="G22" s="301">
        <v>288749.99999999994</v>
      </c>
      <c r="H22" s="301">
        <v>577499.99999999988</v>
      </c>
      <c r="I22" s="301">
        <v>866249.99999999988</v>
      </c>
      <c r="J22" s="301">
        <v>1154999.9999999998</v>
      </c>
      <c r="K22" s="301">
        <v>1443749.9999999998</v>
      </c>
      <c r="L22" s="301">
        <v>1732500.0000000009</v>
      </c>
      <c r="M22" s="301">
        <v>2021249.9999999998</v>
      </c>
      <c r="N22" s="301">
        <v>2310000.0000000009</v>
      </c>
      <c r="O22" s="301">
        <v>2598749.9999999995</v>
      </c>
      <c r="P22" s="301">
        <v>2887500.0000000009</v>
      </c>
      <c r="Q22" s="301">
        <v>3176249.9999999995</v>
      </c>
      <c r="R22" s="301">
        <v>3465000.0000000005</v>
      </c>
      <c r="S22" s="301">
        <v>3753749.9999999995</v>
      </c>
      <c r="T22" s="301">
        <v>4042500.0000000005</v>
      </c>
      <c r="U22" s="301">
        <v>4331250.0000000009</v>
      </c>
      <c r="V22" s="301">
        <v>4620000</v>
      </c>
      <c r="W22" s="301">
        <v>4908750</v>
      </c>
      <c r="X22" s="301">
        <v>5197500</v>
      </c>
      <c r="Y22" s="301">
        <v>5486250</v>
      </c>
      <c r="Z22" s="301">
        <v>5775000</v>
      </c>
      <c r="AA22" s="301">
        <v>0.9</v>
      </c>
    </row>
    <row r="23" spans="2:27" s="297" customFormat="1" ht="27.9" customHeight="1" x14ac:dyDescent="0.25">
      <c r="B23" s="303"/>
      <c r="C23" s="301"/>
      <c r="D23" s="301">
        <v>15.999999999999998</v>
      </c>
      <c r="E23" s="301">
        <v>17.049999999999997</v>
      </c>
      <c r="F23" s="301">
        <v>18.099999999999998</v>
      </c>
      <c r="G23" s="301">
        <v>20.2</v>
      </c>
      <c r="H23" s="301">
        <v>24.399999999999995</v>
      </c>
      <c r="I23" s="301">
        <v>28.599999999999998</v>
      </c>
      <c r="J23" s="301">
        <v>32.800000000000004</v>
      </c>
      <c r="K23" s="301">
        <v>37</v>
      </c>
      <c r="L23" s="301">
        <v>41.199999999999996</v>
      </c>
      <c r="M23" s="301">
        <v>45.4</v>
      </c>
      <c r="N23" s="301">
        <v>49.6</v>
      </c>
      <c r="O23" s="301">
        <v>53.800000000000004</v>
      </c>
      <c r="P23" s="301">
        <v>57.999999999999993</v>
      </c>
      <c r="Q23" s="301">
        <v>62.2</v>
      </c>
      <c r="R23" s="301">
        <v>66.400000000000006</v>
      </c>
      <c r="S23" s="301">
        <v>70.599999999999994</v>
      </c>
      <c r="T23" s="301">
        <v>74.8</v>
      </c>
      <c r="U23" s="301">
        <v>79</v>
      </c>
      <c r="V23" s="301">
        <v>83.2</v>
      </c>
      <c r="W23" s="301">
        <v>87.4</v>
      </c>
      <c r="X23" s="301">
        <v>91.600000000000009</v>
      </c>
      <c r="Y23" s="301">
        <v>95.8</v>
      </c>
      <c r="Z23" s="301">
        <v>100</v>
      </c>
      <c r="AA23" s="301">
        <v>0</v>
      </c>
    </row>
    <row r="24" spans="2:27" s="297" customFormat="1" ht="27.9" customHeight="1" x14ac:dyDescent="0.25">
      <c r="B24" s="302" t="s">
        <v>117</v>
      </c>
      <c r="C24" s="301">
        <v>79.999999999999986</v>
      </c>
      <c r="D24" s="301">
        <v>79.999999999999986</v>
      </c>
      <c r="E24" s="301">
        <v>82.124999999999986</v>
      </c>
      <c r="F24" s="301">
        <v>84.249999999999986</v>
      </c>
      <c r="G24" s="301">
        <v>88.499999999999986</v>
      </c>
      <c r="H24" s="301">
        <v>96.999999999999986</v>
      </c>
      <c r="I24" s="301">
        <v>105.49999999999999</v>
      </c>
      <c r="J24" s="301">
        <v>113.99999999999999</v>
      </c>
      <c r="K24" s="301">
        <v>122.49999999999999</v>
      </c>
      <c r="L24" s="301">
        <v>131</v>
      </c>
      <c r="M24" s="301">
        <v>139.49999999999997</v>
      </c>
      <c r="N24" s="301">
        <v>148</v>
      </c>
      <c r="O24" s="301">
        <v>156.5</v>
      </c>
      <c r="P24" s="301">
        <v>165</v>
      </c>
      <c r="Q24" s="301">
        <v>173.5</v>
      </c>
      <c r="R24" s="301">
        <v>182</v>
      </c>
      <c r="S24" s="301">
        <v>190.5</v>
      </c>
      <c r="T24" s="301">
        <v>198.99999999999997</v>
      </c>
      <c r="U24" s="301">
        <v>207.5</v>
      </c>
      <c r="V24" s="301">
        <v>216</v>
      </c>
      <c r="W24" s="301">
        <v>224.5</v>
      </c>
      <c r="X24" s="301">
        <v>233</v>
      </c>
      <c r="Y24" s="301">
        <v>241.5</v>
      </c>
      <c r="Z24" s="301">
        <v>250</v>
      </c>
      <c r="AA24" s="301" t="s">
        <v>110</v>
      </c>
    </row>
    <row r="25" spans="2:27" s="297" customFormat="1" ht="27.9" customHeight="1" x14ac:dyDescent="0.25">
      <c r="B25" s="302" t="s">
        <v>116</v>
      </c>
      <c r="C25" s="301"/>
      <c r="D25" s="301">
        <v>0</v>
      </c>
      <c r="E25" s="301">
        <v>58437.500000000589</v>
      </c>
      <c r="F25" s="301">
        <v>116874.99999999996</v>
      </c>
      <c r="G25" s="301">
        <v>233749.99999999991</v>
      </c>
      <c r="H25" s="301">
        <v>467499.99999999983</v>
      </c>
      <c r="I25" s="301">
        <v>701249.99999999965</v>
      </c>
      <c r="J25" s="301">
        <v>934999.99999999965</v>
      </c>
      <c r="K25" s="301">
        <v>1168749.9999999995</v>
      </c>
      <c r="L25" s="301">
        <v>1402500.0000000007</v>
      </c>
      <c r="M25" s="301">
        <v>1636249.9999999993</v>
      </c>
      <c r="N25" s="301">
        <v>1870000.0000000005</v>
      </c>
      <c r="O25" s="301">
        <v>2103750.0000000005</v>
      </c>
      <c r="P25" s="301">
        <v>2337500.0000000005</v>
      </c>
      <c r="Q25" s="301">
        <v>2571250.0000000014</v>
      </c>
      <c r="R25" s="301">
        <v>2805000.0000000014</v>
      </c>
      <c r="S25" s="301">
        <v>3038750.0000000014</v>
      </c>
      <c r="T25" s="301">
        <v>3272500</v>
      </c>
      <c r="U25" s="301">
        <v>3506250.0000000009</v>
      </c>
      <c r="V25" s="301">
        <v>3740000.0000000009</v>
      </c>
      <c r="W25" s="301">
        <v>3973750.0000000009</v>
      </c>
      <c r="X25" s="301">
        <v>4207500.0000000009</v>
      </c>
      <c r="Y25" s="301">
        <v>4441250.0000000009</v>
      </c>
      <c r="Z25" s="301">
        <v>4675000.0000000009</v>
      </c>
      <c r="AA25" s="301">
        <v>0.8</v>
      </c>
    </row>
    <row r="26" spans="2:27" s="297" customFormat="1" ht="27.9" customHeight="1" x14ac:dyDescent="0.25">
      <c r="B26" s="303"/>
      <c r="C26" s="301"/>
      <c r="D26" s="301">
        <v>31.999999999999996</v>
      </c>
      <c r="E26" s="301">
        <v>32.849999999999994</v>
      </c>
      <c r="F26" s="301">
        <v>33.699999999999996</v>
      </c>
      <c r="G26" s="301">
        <v>35.399999999999991</v>
      </c>
      <c r="H26" s="301">
        <v>38.799999999999997</v>
      </c>
      <c r="I26" s="301">
        <v>42.199999999999996</v>
      </c>
      <c r="J26" s="301">
        <v>45.599999999999994</v>
      </c>
      <c r="K26" s="301">
        <v>48.999999999999993</v>
      </c>
      <c r="L26" s="301">
        <v>52.400000000000006</v>
      </c>
      <c r="M26" s="301">
        <v>55.8</v>
      </c>
      <c r="N26" s="301">
        <v>59.199999999999996</v>
      </c>
      <c r="O26" s="301">
        <v>62.6</v>
      </c>
      <c r="P26" s="301">
        <v>66</v>
      </c>
      <c r="Q26" s="301">
        <v>69.399999999999991</v>
      </c>
      <c r="R26" s="301">
        <v>72.8</v>
      </c>
      <c r="S26" s="301">
        <v>76.2</v>
      </c>
      <c r="T26" s="301">
        <v>79.599999999999994</v>
      </c>
      <c r="U26" s="301">
        <v>83</v>
      </c>
      <c r="V26" s="301">
        <v>86.4</v>
      </c>
      <c r="W26" s="301">
        <v>89.8</v>
      </c>
      <c r="X26" s="301">
        <v>93.2</v>
      </c>
      <c r="Y26" s="301">
        <v>96.6</v>
      </c>
      <c r="Z26" s="301">
        <v>100</v>
      </c>
      <c r="AA26" s="301" t="s">
        <v>1</v>
      </c>
    </row>
    <row r="27" spans="2:27" s="297" customFormat="1" ht="27.9" customHeight="1" x14ac:dyDescent="0.25">
      <c r="B27" s="302" t="s">
        <v>115</v>
      </c>
      <c r="C27" s="301">
        <v>120.00000000000001</v>
      </c>
      <c r="D27" s="301">
        <v>120.00000000000001</v>
      </c>
      <c r="E27" s="301">
        <v>121.62500000000001</v>
      </c>
      <c r="F27" s="301">
        <v>123.25000000000001</v>
      </c>
      <c r="G27" s="301">
        <v>126.50000000000001</v>
      </c>
      <c r="H27" s="301">
        <v>133</v>
      </c>
      <c r="I27" s="301">
        <v>139.5</v>
      </c>
      <c r="J27" s="301">
        <v>146</v>
      </c>
      <c r="K27" s="301">
        <v>152.5</v>
      </c>
      <c r="L27" s="301">
        <v>159</v>
      </c>
      <c r="M27" s="301">
        <v>165.5</v>
      </c>
      <c r="N27" s="301">
        <v>172</v>
      </c>
      <c r="O27" s="301">
        <v>178.5</v>
      </c>
      <c r="P27" s="301">
        <v>185</v>
      </c>
      <c r="Q27" s="301">
        <v>191.5</v>
      </c>
      <c r="R27" s="301">
        <v>198</v>
      </c>
      <c r="S27" s="301">
        <v>204.5</v>
      </c>
      <c r="T27" s="301">
        <v>211</v>
      </c>
      <c r="U27" s="301">
        <v>217.5</v>
      </c>
      <c r="V27" s="301">
        <v>224</v>
      </c>
      <c r="W27" s="301">
        <v>230.5</v>
      </c>
      <c r="X27" s="301">
        <v>237</v>
      </c>
      <c r="Y27" s="301">
        <v>243.5</v>
      </c>
      <c r="Z27" s="301">
        <v>250</v>
      </c>
      <c r="AA27" s="301" t="s">
        <v>110</v>
      </c>
    </row>
    <row r="28" spans="2:27" s="297" customFormat="1" ht="27.9" customHeight="1" x14ac:dyDescent="0.25">
      <c r="B28" s="302" t="s">
        <v>114</v>
      </c>
      <c r="C28" s="301"/>
      <c r="D28" s="301">
        <v>0</v>
      </c>
      <c r="E28" s="301">
        <v>44687.499999999658</v>
      </c>
      <c r="F28" s="301">
        <v>89374.999999999316</v>
      </c>
      <c r="G28" s="301">
        <v>178749.99999999985</v>
      </c>
      <c r="H28" s="301">
        <v>357499.99999999971</v>
      </c>
      <c r="I28" s="301">
        <v>536249.99999999953</v>
      </c>
      <c r="J28" s="301">
        <v>714999.99999999942</v>
      </c>
      <c r="K28" s="301">
        <v>893749.9999999993</v>
      </c>
      <c r="L28" s="301">
        <v>1072499.9999999991</v>
      </c>
      <c r="M28" s="301">
        <v>1251250.0000000002</v>
      </c>
      <c r="N28" s="301">
        <v>1429999.9999999988</v>
      </c>
      <c r="O28" s="301">
        <v>1608750</v>
      </c>
      <c r="P28" s="301">
        <v>1787499.9999999998</v>
      </c>
      <c r="Q28" s="301">
        <v>1966249.9999999995</v>
      </c>
      <c r="R28" s="301">
        <v>2144999.9999999995</v>
      </c>
      <c r="S28" s="301">
        <v>2323749.9999999995</v>
      </c>
      <c r="T28" s="301">
        <v>2502499.9999999991</v>
      </c>
      <c r="U28" s="301">
        <v>2681249.9999999991</v>
      </c>
      <c r="V28" s="301">
        <v>2860000</v>
      </c>
      <c r="W28" s="301">
        <v>3038750</v>
      </c>
      <c r="X28" s="301">
        <v>3217500</v>
      </c>
      <c r="Y28" s="301">
        <v>3396249.9999999995</v>
      </c>
      <c r="Z28" s="301">
        <v>3574999.9999999995</v>
      </c>
      <c r="AA28" s="301">
        <v>0.7</v>
      </c>
    </row>
    <row r="29" spans="2:27" s="297" customFormat="1" ht="27.9" customHeight="1" x14ac:dyDescent="0.25">
      <c r="B29" s="300"/>
      <c r="C29" s="296"/>
      <c r="D29" s="301">
        <v>48.000000000000007</v>
      </c>
      <c r="E29" s="301">
        <v>48.650000000000006</v>
      </c>
      <c r="F29" s="301">
        <v>49.300000000000004</v>
      </c>
      <c r="G29" s="301">
        <v>50.6</v>
      </c>
      <c r="H29" s="301">
        <v>53.2</v>
      </c>
      <c r="I29" s="301">
        <v>55.800000000000004</v>
      </c>
      <c r="J29" s="301">
        <v>58.4</v>
      </c>
      <c r="K29" s="301">
        <v>61</v>
      </c>
      <c r="L29" s="301">
        <v>63.6</v>
      </c>
      <c r="M29" s="301">
        <v>66.2</v>
      </c>
      <c r="N29" s="301">
        <v>68.8</v>
      </c>
      <c r="O29" s="301">
        <v>71.399999999999991</v>
      </c>
      <c r="P29" s="301">
        <v>74</v>
      </c>
      <c r="Q29" s="301">
        <v>76.599999999999994</v>
      </c>
      <c r="R29" s="301">
        <v>79.2</v>
      </c>
      <c r="S29" s="301">
        <v>81.8</v>
      </c>
      <c r="T29" s="301">
        <v>84.399999999999991</v>
      </c>
      <c r="U29" s="301">
        <v>87</v>
      </c>
      <c r="V29" s="301">
        <v>89.600000000000009</v>
      </c>
      <c r="W29" s="301">
        <v>92.2</v>
      </c>
      <c r="X29" s="301">
        <v>94.8</v>
      </c>
      <c r="Y29" s="301">
        <v>97.399999999999991</v>
      </c>
      <c r="Z29" s="301">
        <v>100</v>
      </c>
      <c r="AA29" s="301">
        <v>0</v>
      </c>
    </row>
    <row r="30" spans="2:27" s="297" customFormat="1" ht="27.9" customHeight="1" x14ac:dyDescent="0.25">
      <c r="B30" s="302" t="s">
        <v>113</v>
      </c>
      <c r="C30" s="301">
        <v>160</v>
      </c>
      <c r="D30" s="301">
        <v>160</v>
      </c>
      <c r="E30" s="301">
        <v>161.125</v>
      </c>
      <c r="F30" s="301">
        <v>162.25</v>
      </c>
      <c r="G30" s="301">
        <v>164.5</v>
      </c>
      <c r="H30" s="301">
        <v>169</v>
      </c>
      <c r="I30" s="301">
        <v>173.5</v>
      </c>
      <c r="J30" s="301">
        <v>178</v>
      </c>
      <c r="K30" s="301">
        <v>182.5</v>
      </c>
      <c r="L30" s="301">
        <v>187</v>
      </c>
      <c r="M30" s="301">
        <v>191.5</v>
      </c>
      <c r="N30" s="301">
        <v>196</v>
      </c>
      <c r="O30" s="301">
        <v>200.5</v>
      </c>
      <c r="P30" s="301">
        <v>205</v>
      </c>
      <c r="Q30" s="301">
        <v>209.5</v>
      </c>
      <c r="R30" s="301">
        <v>214</v>
      </c>
      <c r="S30" s="301">
        <v>218.5</v>
      </c>
      <c r="T30" s="301">
        <v>223</v>
      </c>
      <c r="U30" s="301">
        <v>227.5</v>
      </c>
      <c r="V30" s="301">
        <v>232</v>
      </c>
      <c r="W30" s="301">
        <v>236.5</v>
      </c>
      <c r="X30" s="301">
        <v>241</v>
      </c>
      <c r="Y30" s="301">
        <v>245.5</v>
      </c>
      <c r="Z30" s="301">
        <v>250</v>
      </c>
      <c r="AA30" s="301" t="s">
        <v>110</v>
      </c>
    </row>
    <row r="31" spans="2:27" s="297" customFormat="1" ht="27.75" customHeight="1" x14ac:dyDescent="0.25">
      <c r="B31" s="302" t="s">
        <v>112</v>
      </c>
      <c r="C31" s="301"/>
      <c r="D31" s="301">
        <v>0</v>
      </c>
      <c r="E31" s="301">
        <v>30937.499999999953</v>
      </c>
      <c r="F31" s="301">
        <v>61874.999999999905</v>
      </c>
      <c r="G31" s="301">
        <v>123749.99999999981</v>
      </c>
      <c r="H31" s="301">
        <v>247499.99999999962</v>
      </c>
      <c r="I31" s="301">
        <v>371250.00000000064</v>
      </c>
      <c r="J31" s="301">
        <v>495000.00000000047</v>
      </c>
      <c r="K31" s="301">
        <v>618750.00000000023</v>
      </c>
      <c r="L31" s="301">
        <v>742500</v>
      </c>
      <c r="M31" s="301">
        <v>866249.99999999988</v>
      </c>
      <c r="N31" s="301">
        <v>989999.99999999965</v>
      </c>
      <c r="O31" s="301">
        <v>1113749.9999999995</v>
      </c>
      <c r="P31" s="301">
        <v>1237499.9999999993</v>
      </c>
      <c r="Q31" s="301">
        <v>1361250.0000000002</v>
      </c>
      <c r="R31" s="301">
        <v>1485000</v>
      </c>
      <c r="S31" s="301">
        <v>1608750</v>
      </c>
      <c r="T31" s="301">
        <v>1732499.9999999998</v>
      </c>
      <c r="U31" s="301">
        <v>1856249.9999999995</v>
      </c>
      <c r="V31" s="301">
        <v>1979999.9999999993</v>
      </c>
      <c r="W31" s="301">
        <v>2103750.0000000005</v>
      </c>
      <c r="X31" s="301">
        <v>2227500</v>
      </c>
      <c r="Y31" s="301">
        <v>2351250</v>
      </c>
      <c r="Z31" s="301">
        <v>2474999.9999999995</v>
      </c>
      <c r="AA31" s="301">
        <v>0.6</v>
      </c>
    </row>
    <row r="32" spans="2:27" s="297" customFormat="1" ht="27.9" customHeight="1" x14ac:dyDescent="0.25">
      <c r="B32" s="303"/>
      <c r="C32" s="301"/>
      <c r="D32" s="301">
        <v>64</v>
      </c>
      <c r="E32" s="301">
        <v>64.45</v>
      </c>
      <c r="F32" s="301">
        <v>64.900000000000006</v>
      </c>
      <c r="G32" s="301">
        <v>65.8</v>
      </c>
      <c r="H32" s="301">
        <v>67.600000000000009</v>
      </c>
      <c r="I32" s="301">
        <v>69.399999999999991</v>
      </c>
      <c r="J32" s="301">
        <v>71.2</v>
      </c>
      <c r="K32" s="301">
        <v>73</v>
      </c>
      <c r="L32" s="301">
        <v>74.8</v>
      </c>
      <c r="M32" s="301">
        <v>76.599999999999994</v>
      </c>
      <c r="N32" s="301">
        <v>78.400000000000006</v>
      </c>
      <c r="O32" s="301">
        <v>80.2</v>
      </c>
      <c r="P32" s="301">
        <v>82</v>
      </c>
      <c r="Q32" s="301">
        <v>83.8</v>
      </c>
      <c r="R32" s="301">
        <v>85.6</v>
      </c>
      <c r="S32" s="301">
        <v>87.4</v>
      </c>
      <c r="T32" s="301">
        <v>89.2</v>
      </c>
      <c r="U32" s="301">
        <v>91</v>
      </c>
      <c r="V32" s="301">
        <v>92.800000000000011</v>
      </c>
      <c r="W32" s="301">
        <v>94.6</v>
      </c>
      <c r="X32" s="301">
        <v>96.399999999999991</v>
      </c>
      <c r="Y32" s="301">
        <v>98.2</v>
      </c>
      <c r="Z32" s="301">
        <v>100</v>
      </c>
      <c r="AA32" s="301" t="s">
        <v>1</v>
      </c>
    </row>
    <row r="33" spans="2:27" s="297" customFormat="1" ht="27.9" customHeight="1" x14ac:dyDescent="0.25">
      <c r="B33" s="302" t="s">
        <v>111</v>
      </c>
      <c r="C33" s="301">
        <v>-40.000000000000036</v>
      </c>
      <c r="D33" s="301">
        <v>-40.000000000000036</v>
      </c>
      <c r="E33" s="301">
        <v>-36.375000000000036</v>
      </c>
      <c r="F33" s="301">
        <v>-32.750000000000036</v>
      </c>
      <c r="G33" s="301">
        <v>-25.500000000000032</v>
      </c>
      <c r="H33" s="301">
        <v>-11.000000000000028</v>
      </c>
      <c r="I33" s="301">
        <v>3.4999999999999716</v>
      </c>
      <c r="J33" s="301">
        <v>17.999999999999979</v>
      </c>
      <c r="K33" s="301">
        <v>32.499999999999979</v>
      </c>
      <c r="L33" s="301">
        <v>46.999999999999979</v>
      </c>
      <c r="M33" s="301">
        <v>61.499999999999979</v>
      </c>
      <c r="N33" s="301">
        <v>76</v>
      </c>
      <c r="O33" s="301">
        <v>90.5</v>
      </c>
      <c r="P33" s="301">
        <v>105</v>
      </c>
      <c r="Q33" s="301">
        <v>119.50000000000003</v>
      </c>
      <c r="R33" s="301">
        <v>134</v>
      </c>
      <c r="S33" s="301">
        <v>148.50000000000003</v>
      </c>
      <c r="T33" s="301">
        <v>163</v>
      </c>
      <c r="U33" s="301">
        <v>177.50000000000003</v>
      </c>
      <c r="V33" s="301">
        <v>192.00000000000003</v>
      </c>
      <c r="W33" s="301">
        <v>206.5</v>
      </c>
      <c r="X33" s="301">
        <v>221.00000000000003</v>
      </c>
      <c r="Y33" s="301">
        <v>235.50000000000003</v>
      </c>
      <c r="Z33" s="301">
        <v>250.00000000000003</v>
      </c>
      <c r="AA33" s="301" t="s">
        <v>110</v>
      </c>
    </row>
    <row r="34" spans="2:27" s="297" customFormat="1" ht="27.9" customHeight="1" x14ac:dyDescent="0.25">
      <c r="B34" s="302" t="s">
        <v>109</v>
      </c>
      <c r="C34" s="301"/>
      <c r="D34" s="301">
        <v>0</v>
      </c>
      <c r="E34" s="301">
        <v>99687.499999999709</v>
      </c>
      <c r="F34" s="301">
        <v>199374.99999999942</v>
      </c>
      <c r="G34" s="301">
        <v>398749.99999999884</v>
      </c>
      <c r="H34" s="301">
        <v>797500.00000000012</v>
      </c>
      <c r="I34" s="301">
        <v>1196250.0000000002</v>
      </c>
      <c r="J34" s="301">
        <v>1595000.0000000002</v>
      </c>
      <c r="K34" s="301">
        <v>1993750.0000000002</v>
      </c>
      <c r="L34" s="301">
        <v>2392500.0000000005</v>
      </c>
      <c r="M34" s="301">
        <v>2791250.0000000005</v>
      </c>
      <c r="N34" s="301">
        <v>3190000.0000000005</v>
      </c>
      <c r="O34" s="301">
        <v>3588750.0000000019</v>
      </c>
      <c r="P34" s="301">
        <v>3987500.0000000005</v>
      </c>
      <c r="Q34" s="301">
        <v>4386250.0000000019</v>
      </c>
      <c r="R34" s="301">
        <v>4785000.0000000009</v>
      </c>
      <c r="S34" s="301">
        <v>5183750.0000000019</v>
      </c>
      <c r="T34" s="301">
        <v>5582500.0000000009</v>
      </c>
      <c r="U34" s="301">
        <v>5981250.0000000019</v>
      </c>
      <c r="V34" s="301">
        <v>6380000.0000000019</v>
      </c>
      <c r="W34" s="301">
        <v>6778750.0000000009</v>
      </c>
      <c r="X34" s="301">
        <v>7177500.0000000019</v>
      </c>
      <c r="Y34" s="301">
        <v>7576250.0000000019</v>
      </c>
      <c r="Z34" s="301">
        <v>7975000.0000000019</v>
      </c>
      <c r="AA34" s="301">
        <v>1.1000000000000001</v>
      </c>
    </row>
    <row r="35" spans="2:27" s="297" customFormat="1" ht="27.9" customHeight="1" x14ac:dyDescent="0.25">
      <c r="B35" s="300"/>
      <c r="C35" s="296"/>
      <c r="D35" s="301">
        <v>-16.000000000000014</v>
      </c>
      <c r="E35" s="301">
        <v>-14.550000000000013</v>
      </c>
      <c r="F35" s="301">
        <v>-13.100000000000014</v>
      </c>
      <c r="G35" s="301">
        <v>-10.200000000000014</v>
      </c>
      <c r="H35" s="301">
        <v>-4.4000000000000119</v>
      </c>
      <c r="I35" s="301">
        <v>1.3999999999999886</v>
      </c>
      <c r="J35" s="301">
        <v>7.1999999999999913</v>
      </c>
      <c r="K35" s="301">
        <v>12.999999999999993</v>
      </c>
      <c r="L35" s="301">
        <v>18.79999999999999</v>
      </c>
      <c r="M35" s="301">
        <v>24.599999999999991</v>
      </c>
      <c r="N35" s="301">
        <v>30.4</v>
      </c>
      <c r="O35" s="301">
        <v>36.199999999999996</v>
      </c>
      <c r="P35" s="301">
        <v>42</v>
      </c>
      <c r="Q35" s="301">
        <v>47.800000000000011</v>
      </c>
      <c r="R35" s="301">
        <v>53.6</v>
      </c>
      <c r="S35" s="301">
        <v>59.400000000000006</v>
      </c>
      <c r="T35" s="301">
        <v>65.2</v>
      </c>
      <c r="U35" s="301">
        <v>71.000000000000014</v>
      </c>
      <c r="V35" s="301">
        <v>76.800000000000011</v>
      </c>
      <c r="W35" s="301">
        <v>82.6</v>
      </c>
      <c r="X35" s="301">
        <v>88.4</v>
      </c>
      <c r="Y35" s="301">
        <v>94.2</v>
      </c>
      <c r="Z35" s="301">
        <v>100.00000000000003</v>
      </c>
      <c r="AA35" s="301">
        <v>0</v>
      </c>
    </row>
    <row r="36" spans="2:27" s="297" customFormat="1" ht="27.9" customHeight="1" x14ac:dyDescent="0.25">
      <c r="B36" s="300"/>
      <c r="C36" s="296"/>
      <c r="D36" s="300"/>
      <c r="E36" s="299"/>
      <c r="F36" s="296"/>
      <c r="G36" s="298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6"/>
      <c r="Z36" s="296"/>
      <c r="AA36" s="296"/>
    </row>
    <row r="37" spans="2:27" ht="27.9" customHeight="1" x14ac:dyDescent="0.3">
      <c r="B37" s="295" t="s">
        <v>108</v>
      </c>
      <c r="C37" s="296"/>
      <c r="D37" s="296"/>
      <c r="E37" s="285"/>
      <c r="F37" s="295" t="s">
        <v>107</v>
      </c>
      <c r="G37" s="295" t="s">
        <v>106</v>
      </c>
      <c r="H37" s="295" t="s">
        <v>102</v>
      </c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</row>
    <row r="38" spans="2:27" ht="27.9" customHeight="1" x14ac:dyDescent="0.3">
      <c r="B38" s="288" t="s">
        <v>34</v>
      </c>
      <c r="C38" s="293">
        <v>5500000</v>
      </c>
      <c r="D38" s="291">
        <v>80</v>
      </c>
      <c r="E38" s="285"/>
      <c r="F38" s="288">
        <v>1</v>
      </c>
      <c r="G38" s="289">
        <v>5500000</v>
      </c>
      <c r="H38" s="288">
        <v>200</v>
      </c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  <c r="Z38" s="285"/>
      <c r="AA38" s="285"/>
    </row>
    <row r="39" spans="2:27" ht="27.9" customHeight="1" x14ac:dyDescent="0.3">
      <c r="B39" s="288" t="s">
        <v>105</v>
      </c>
      <c r="C39" s="293">
        <v>6875000</v>
      </c>
      <c r="D39" s="291">
        <v>100</v>
      </c>
      <c r="E39" s="285"/>
      <c r="F39" s="29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</row>
    <row r="40" spans="2:27" ht="27.9" customHeight="1" x14ac:dyDescent="0.3">
      <c r="B40" s="288" t="s">
        <v>104</v>
      </c>
      <c r="C40" s="287">
        <v>100</v>
      </c>
      <c r="D40" s="287">
        <v>100</v>
      </c>
      <c r="E40" s="285"/>
      <c r="F40" s="288" t="s">
        <v>104</v>
      </c>
      <c r="G40" s="294">
        <v>250</v>
      </c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285"/>
    </row>
    <row r="41" spans="2:27" ht="27.9" customHeight="1" x14ac:dyDescent="0.3">
      <c r="B41" s="288" t="s">
        <v>103</v>
      </c>
      <c r="C41" s="287">
        <v>60</v>
      </c>
      <c r="D41" s="287">
        <v>60</v>
      </c>
      <c r="E41" s="285"/>
      <c r="F41" s="288" t="s">
        <v>103</v>
      </c>
      <c r="G41" s="288">
        <v>150</v>
      </c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85"/>
    </row>
    <row r="42" spans="2:27" ht="27.9" customHeight="1" x14ac:dyDescent="0.3">
      <c r="B42" s="288" t="s">
        <v>102</v>
      </c>
      <c r="C42" s="287">
        <v>80</v>
      </c>
      <c r="D42" s="287">
        <v>80</v>
      </c>
      <c r="E42" s="285"/>
      <c r="F42" s="288" t="s">
        <v>35</v>
      </c>
      <c r="G42" s="290">
        <v>100</v>
      </c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</row>
    <row r="43" spans="2:27" ht="27.9" customHeight="1" x14ac:dyDescent="0.3">
      <c r="B43" s="288" t="s">
        <v>101</v>
      </c>
      <c r="C43" s="286">
        <v>0</v>
      </c>
      <c r="D43" s="293">
        <v>11000000.000000002</v>
      </c>
      <c r="E43" s="285"/>
      <c r="F43" s="288" t="s">
        <v>100</v>
      </c>
      <c r="G43" s="290">
        <v>200</v>
      </c>
      <c r="H43" s="290">
        <v>200</v>
      </c>
      <c r="I43" s="292" t="s">
        <v>99</v>
      </c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5"/>
      <c r="X43" s="285"/>
      <c r="Y43" s="285"/>
      <c r="Z43" s="285"/>
      <c r="AA43" s="285"/>
    </row>
    <row r="44" spans="2:27" ht="27.9" customHeight="1" x14ac:dyDescent="0.3">
      <c r="B44" s="288" t="s">
        <v>98</v>
      </c>
      <c r="C44" s="287">
        <v>160</v>
      </c>
      <c r="D44" s="291">
        <v>160</v>
      </c>
      <c r="E44" s="285"/>
      <c r="F44" s="288" t="s">
        <v>97</v>
      </c>
      <c r="G44" s="290">
        <v>80</v>
      </c>
      <c r="H44" s="290">
        <v>80</v>
      </c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85"/>
    </row>
    <row r="45" spans="2:27" ht="27.9" customHeight="1" x14ac:dyDescent="0.3">
      <c r="B45" s="288" t="s">
        <v>96</v>
      </c>
      <c r="C45" s="287">
        <v>30</v>
      </c>
      <c r="D45" s="286">
        <v>550000</v>
      </c>
      <c r="E45" s="285"/>
      <c r="F45" s="288" t="s">
        <v>95</v>
      </c>
      <c r="G45" s="290">
        <v>60</v>
      </c>
      <c r="H45" s="289">
        <v>0</v>
      </c>
      <c r="I45" s="285"/>
      <c r="J45" s="285"/>
      <c r="K45" s="285"/>
      <c r="L45" s="285"/>
      <c r="M45" s="285"/>
      <c r="N45" s="285"/>
      <c r="O45" s="285"/>
      <c r="P45" s="285"/>
      <c r="Q45" s="285"/>
      <c r="R45" s="285"/>
      <c r="S45" s="285"/>
      <c r="T45" s="285"/>
      <c r="U45" s="285"/>
      <c r="V45" s="285"/>
      <c r="W45" s="285"/>
      <c r="X45" s="285"/>
      <c r="Y45" s="285"/>
      <c r="Z45" s="285"/>
      <c r="AA45" s="285"/>
    </row>
    <row r="46" spans="2:27" ht="27.9" customHeight="1" x14ac:dyDescent="0.3">
      <c r="B46" s="288" t="s">
        <v>35</v>
      </c>
      <c r="C46" s="287">
        <v>80</v>
      </c>
      <c r="D46" s="286">
        <v>550000</v>
      </c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</row>
    <row r="47" spans="2:27" ht="27.9" customHeight="1" x14ac:dyDescent="0.3">
      <c r="B47" s="288" t="s">
        <v>94</v>
      </c>
      <c r="C47" s="287">
        <v>130</v>
      </c>
      <c r="D47" s="286">
        <v>550000</v>
      </c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85"/>
      <c r="AA47" s="285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Samenvatting</vt:lpstr>
      <vt:lpstr>1. Technische Implementatie</vt:lpstr>
      <vt:lpstr>0. Dimensionering</vt:lpstr>
      <vt:lpstr>2a. Gebruiksrecht Subscription</vt:lpstr>
      <vt:lpstr>2b. Gebruiksrecht Perpetual</vt:lpstr>
      <vt:lpstr>3a. Consultancy</vt:lpstr>
      <vt:lpstr>3b. Opleiding</vt:lpstr>
      <vt:lpstr>BPK-Grafiek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Yvo Y. Bakker</cp:lastModifiedBy>
  <cp:lastPrinted>2020-04-16T07:17:17Z</cp:lastPrinted>
  <dcterms:created xsi:type="dcterms:W3CDTF">2019-08-27T11:41:48Z</dcterms:created>
  <dcterms:modified xsi:type="dcterms:W3CDTF">2021-06-29T13:47:20Z</dcterms:modified>
  <cp:version>1.0</cp:version>
</cp:coreProperties>
</file>